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D:\Tender\Eproc2\NIT UPLOADING DOC 2026-27\NIT-02(R1)_2026-27 Uploading Doc\"/>
    </mc:Choice>
  </mc:AlternateContent>
  <xr:revisionPtr revIDLastSave="0" documentId="13_ncr:1_{3B361EAF-E887-4923-9755-DD8C58E56A67}" xr6:coauthVersionLast="47" xr6:coauthVersionMax="47" xr10:uidLastSave="{00000000-0000-0000-0000-000000000000}"/>
  <bookViews>
    <workbookView xWindow="-120" yWindow="-120" windowWidth="29040" windowHeight="15720" xr2:uid="{00000000-000D-0000-FFFF-FFFF00000000}"/>
  </bookViews>
  <sheets>
    <sheet name="Techniacal Bid" sheetId="4" r:id="rId1"/>
    <sheet name="Sheet1"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0" i="4" l="1"/>
  <c r="F46" i="4"/>
  <c r="F31" i="4"/>
  <c r="F29" i="4"/>
  <c r="F18" i="4"/>
  <c r="I28" i="4"/>
  <c r="I26" i="4"/>
  <c r="I24" i="4"/>
  <c r="I22" i="4"/>
  <c r="I20" i="4"/>
  <c r="I12" i="4"/>
  <c r="I13" i="4" s="1"/>
  <c r="J28" i="4" l="1"/>
</calcChain>
</file>

<file path=xl/sharedStrings.xml><?xml version="1.0" encoding="utf-8"?>
<sst xmlns="http://schemas.openxmlformats.org/spreadsheetml/2006/main" count="145" uniqueCount="133">
  <si>
    <t>Name of Work</t>
  </si>
  <si>
    <t>Cost of Work as per BOQ(Rs in Lakhs)</t>
  </si>
  <si>
    <t>Time of Completion in months</t>
  </si>
  <si>
    <t>ALL COLOURED CELL TO BE FILLED ACCORDINGLY</t>
  </si>
  <si>
    <t>Sanctioned Amount (in lakhs)</t>
  </si>
  <si>
    <t>As per Technical Approval</t>
  </si>
  <si>
    <t>Date of Tender</t>
  </si>
  <si>
    <t>Sl No.</t>
  </si>
  <si>
    <t>Items</t>
  </si>
  <si>
    <t>Requirement</t>
  </si>
  <si>
    <t>Cl. No.</t>
  </si>
  <si>
    <t>Name of the Contractor</t>
  </si>
  <si>
    <t>Address of the Contractor</t>
  </si>
  <si>
    <t>Bid Validity</t>
  </si>
  <si>
    <t>Bids shall remain valid for a period not less than 180days after the deadline date.  A Bid valid for a shorter period shall be rejected by the Employer as non-responsive</t>
  </si>
  <si>
    <t>180 Days</t>
  </si>
  <si>
    <t>15.1 Page/21</t>
  </si>
  <si>
    <t>Bid validity periods In days</t>
  </si>
  <si>
    <t>Bid Security</t>
  </si>
  <si>
    <t>a)Unconditional bank guarantee from any scheduled Indian bank issued within the state in the format given (If issued from any bank outside state will be converted to any bank within the state before executing the agreement, duly pledged in favour of the Executive Engineer, PHED Division, Hajipur</t>
  </si>
  <si>
    <t>16.1 Page-21</t>
  </si>
  <si>
    <t>Amount To be entered (Rs in Lakhs)</t>
  </si>
  <si>
    <t>Bid Security Amount -   (Rs. In Lakhs)</t>
  </si>
  <si>
    <t>Bid Security Amount -   Rs.</t>
  </si>
  <si>
    <t>(i) Legal Status of Bidder.</t>
  </si>
  <si>
    <t>4.3(a) Page-12</t>
  </si>
  <si>
    <t>(ii) Place of Registration.</t>
  </si>
  <si>
    <t>(iii) Principal place of Business</t>
  </si>
  <si>
    <t>(iv) Power of attorney of signatory Bid</t>
  </si>
  <si>
    <t>Attached or Not</t>
  </si>
  <si>
    <t>4.2(iv) Page-11</t>
  </si>
  <si>
    <t xml:space="preserve">Total value of civil engineering construction work performed in last five years. </t>
  </si>
  <si>
    <t>Achieved in any one year during the last five years, a minimum annual financial turnover (in all classes of civil engineering construction works only) volume of construction work of at least the amount equal to the 50% (fifty percent) of the estimated cost of the works for which bid has been invited. The turnover will be indexed at the rate of 8% for a year. The certificates attached in support of turnover attached shall have valid Unique Document Identification Number (UDIN).</t>
  </si>
  <si>
    <t>4.5A (a) Page-16</t>
  </si>
  <si>
    <t>2021-22</t>
  </si>
  <si>
    <t>Escalation Factor= 1.47</t>
  </si>
  <si>
    <t>2022-23</t>
  </si>
  <si>
    <t>Escalation Factor= 1.36</t>
  </si>
  <si>
    <t>2023-24</t>
  </si>
  <si>
    <t>Escalation Factor= 1.26</t>
  </si>
  <si>
    <t>2024-25</t>
  </si>
  <si>
    <t>Escalation Factor= 1.17</t>
  </si>
  <si>
    <t>2025-26</t>
  </si>
  <si>
    <t>Escalation Factor= 1.08</t>
  </si>
  <si>
    <t>5A</t>
  </si>
  <si>
    <t>Work Experience of Similar nature</t>
  </si>
  <si>
    <t xml:space="preserve">Satisfactorily completed as a prime contractor (or as a nominated sub contractor, where the sub contract involved the executiion of all main items of the work described in the bid document, provided further that all other qualifications criteria are satisdied) at least one similar work of value not less than the amount specified in the Appendix (not less than 10% (Ten Percent) of the estimated value of Contract. 
Or
Satisfactory completed water supply schemes (Piped water supply schemes) at least one work of value not less than 10% (Ten percent) 0f the estimated cost of works for which the bid has beem invited.
</t>
  </si>
  <si>
    <t>4.5A (b) Page -16</t>
  </si>
  <si>
    <t>or</t>
  </si>
  <si>
    <t>Bidding Capacity:</t>
  </si>
  <si>
    <t xml:space="preserve"> Should be more than Available Bid capacity = (A x N x 3 - B)= Rs. _____, Where A= Maximum Value of work executed in any one year during last 5 yrs. , N = Number of years prescribed for completion of the works for which bids are invited. (For contracts involving operation and maintenance; the period of completion shall be the sum of entire DB duration and half the duration of the O&amp;M period), B= Value (updated to the price level of the year indicated in Appendix) of existing commitments and on-going works to be completed during the next 12 months</t>
  </si>
  <si>
    <t>4.7  Page-17</t>
  </si>
  <si>
    <t>(a) Existing commitments and ongoing works</t>
  </si>
  <si>
    <t>Page - 35</t>
  </si>
  <si>
    <t>(b) Work for which Bid already submitted</t>
  </si>
  <si>
    <t>Availability of key items of Contractor's Equipment</t>
  </si>
  <si>
    <t xml:space="preserve">Type of Equipment/Maximum age No. Required  </t>
  </si>
  <si>
    <t>Nos.</t>
  </si>
  <si>
    <t>Max. Age on 24-25</t>
  </si>
  <si>
    <t>4.5(B) (b) Page-31
Annexure-I</t>
  </si>
  <si>
    <t>Nos./ Max. Age</t>
  </si>
  <si>
    <t>Concrete Mixer</t>
  </si>
  <si>
    <t>Vibrator</t>
  </si>
  <si>
    <t>Rotary Drilling / Reverse Rotary / DTH Rig Machine</t>
  </si>
  <si>
    <t>Compressor</t>
  </si>
  <si>
    <t>Truck/Tractor with trailer</t>
  </si>
  <si>
    <t>Hydraulic Excavator</t>
  </si>
  <si>
    <t>Key Personnel</t>
  </si>
  <si>
    <t xml:space="preserve">30-50
Crores
</t>
  </si>
  <si>
    <t>4.5(B) (b) Page-31
Annexure-II</t>
  </si>
  <si>
    <t>Name of the Personnel and Experience in years</t>
  </si>
  <si>
    <t xml:space="preserve">Project Manager B.E. Civil + 10Years Exp. (5 years as Manager  in PHED works) or retired  E.E. &amp; above of PHED </t>
  </si>
  <si>
    <t>Site Engineer  B.E. Civil + 07Years Exp. (3 years as Manager  in PHED works) or retired  A.E. &amp; above of PHED</t>
  </si>
  <si>
    <t>Site Supervisor  B.E. Mech./Civil + 05 Years Exp. Or Dip. Mech./Civil + 07 years Exp. Or or retired  J.E. &amp; above of PHED</t>
  </si>
  <si>
    <t xml:space="preserve">Burveyor .B E. Civil + 03 Years Exp. orDip. Civil + 05 years Exp. </t>
  </si>
  <si>
    <t>Evidence of accesses to Financial Resources</t>
  </si>
  <si>
    <t>Evidence of access to or  availability of  credit facilities (10% of estimated cost), certified by bankers (Not more than 3 months old).    (Rs in Lakhs).</t>
  </si>
  <si>
    <t>Page 12
4.3 (g)</t>
  </si>
  <si>
    <t>Proposed methodology and programme of construction.</t>
  </si>
  <si>
    <t>Justifying their capability of execution and completion of the work as per technical specifications within the stipulated period of completion as per milestones.  (Attached or not)</t>
  </si>
  <si>
    <t>Page 12
4.3 (l)</t>
  </si>
  <si>
    <t>Litigation History</t>
  </si>
  <si>
    <t>Information regarding any litigation, current or during the last five years, in which the Bidder is involved, the parties concerned, and disputed amount. (Attached or not)</t>
  </si>
  <si>
    <t>Page 12
4.3 (j)</t>
  </si>
  <si>
    <t>Affidavit</t>
  </si>
  <si>
    <t>Regarding statements made in the required attachments are true and correct.</t>
  </si>
  <si>
    <t>Page 20
12.1 (vi)</t>
  </si>
  <si>
    <t>Undertaking</t>
  </si>
  <si>
    <t>Able to invest a minimum of cost upto 25% of contract value of work.  During implementation of contract.</t>
  </si>
  <si>
    <t>25 % of B.O.Q.Amount</t>
  </si>
  <si>
    <t>Page 12 
4.3 (h)</t>
  </si>
  <si>
    <t xml:space="preserve">PAN No. </t>
  </si>
  <si>
    <t xml:space="preserve">GST No. </t>
  </si>
  <si>
    <t>Character Certificate</t>
  </si>
  <si>
    <t xml:space="preserve">Time of Completion </t>
  </si>
  <si>
    <t>60 Months</t>
  </si>
  <si>
    <t>To be entered in months</t>
  </si>
  <si>
    <t>Executive Engineer</t>
  </si>
  <si>
    <t xml:space="preserve">Part I: Fixed
Operation of Ward level piped water supply schemes (Quality affected/NQ affected) &amp; PWS Schemes by deploying pump operators and payment of electricity charges and Part II: Variable Comprehensive maintenance of Ward level water supply schemes (Quality affected/NQ affected) &amp; PWS Schemes, i/c the cost of chemicals, overhauling of filter media and related appurtenances, cleaning of ESR and campus, maintenance viz. cleaning painting of pump house, boundary wall, repair of leakages in districbuition line, repair and provision of new FHTCs, repair amd maintenance of pumps and other electromechanical components etc. all complete as per the directions of Engineer-in-charge. </t>
  </si>
  <si>
    <t xml:space="preserve"> Check List for Submission Of Tender</t>
  </si>
  <si>
    <t>Evaluation will be done as per the information provided in the document attached with tender. 
Bidder may disqualified, if documents are not attached properly.</t>
  </si>
  <si>
    <t>Name of the Bidder</t>
  </si>
  <si>
    <t>Sl. No.</t>
  </si>
  <si>
    <t>Checklist Items
 (Attach  Documents in Edit Attachment Folder)</t>
  </si>
  <si>
    <t>Document attached</t>
  </si>
  <si>
    <t>BIDSECURITY PHOTO COPY</t>
  </si>
  <si>
    <t xml:space="preserve"> LAST 5 YEARS ANNUAL TURN OVER </t>
  </si>
  <si>
    <t>EXPERIENCE Of SIMILAR NATURE Of W0RKS</t>
  </si>
  <si>
    <t>QUANTITY OF WORK OF SIMILAR NATURE EXECUTED  DURING LAST 5 YEARS)</t>
  </si>
  <si>
    <t xml:space="preserve"> BALANCE VALUE OF ON GOING WORKS </t>
  </si>
  <si>
    <t>EXISTING COMMITMENTS</t>
  </si>
  <si>
    <t>BANKER'S CERTIFICATE FOR ACCESS OF FINACIAL RESOURCES</t>
  </si>
  <si>
    <t>AFFIDAVIT</t>
  </si>
  <si>
    <t>UNDERTAKING</t>
  </si>
  <si>
    <t>LITIGATION HISTORY</t>
  </si>
  <si>
    <t>PLANT and MACHINARIES</t>
  </si>
  <si>
    <t>KEY PERSONNEL</t>
  </si>
  <si>
    <t>Registration</t>
  </si>
  <si>
    <t>Power of Attoney</t>
  </si>
  <si>
    <t>Legal Status Of Bidder</t>
  </si>
  <si>
    <t>PROGRAMME Of CONSTRUCTION</t>
  </si>
  <si>
    <t>NOC FOR DEBAR</t>
  </si>
  <si>
    <t xml:space="preserve">LABOUR LICENCE </t>
  </si>
  <si>
    <t xml:space="preserve">PAN CARD </t>
  </si>
  <si>
    <t>GST CERTIFICATE</t>
  </si>
  <si>
    <t xml:space="preserve">Character Certificate </t>
  </si>
  <si>
    <t>Any other Documens required as per NIT/ Standard Bidding Documents Required</t>
  </si>
  <si>
    <r>
      <rPr>
        <b/>
        <sz val="10"/>
        <rFont val="Arial"/>
        <family val="2"/>
      </rPr>
      <t xml:space="preserve">IF YOU HAVE NOT BEEN DEBARED WRITE </t>
    </r>
    <r>
      <rPr>
        <b/>
        <sz val="10"/>
        <color indexed="10"/>
        <rFont val="Arial"/>
        <family val="2"/>
      </rPr>
      <t>"NOT APPLICABLE"</t>
    </r>
    <r>
      <rPr>
        <b/>
        <sz val="10"/>
        <rFont val="Arial"/>
        <family val="2"/>
      </rPr>
      <t xml:space="preserve"> IN YOUR LETTER HEAD SCAN AND UPLOAD IN THE IN NOC FOR DEBAR LINK</t>
    </r>
  </si>
  <si>
    <t>Note:-Attachment should be self attested and should be attached as per above instruction, otherwise it may be rejected.</t>
  </si>
  <si>
    <t>I, the undersigned, do hereby certify that all the statements made in the required attachments are true and correct.</t>
  </si>
  <si>
    <t>Signature &amp; Seal of the Bidder</t>
  </si>
  <si>
    <t>TECHNICAL BID SHEET OF GROUP 01  TENDER NIT No– 02(R1)/MUNG/PHED/O&amp;M-PHED/2026-27</t>
  </si>
  <si>
    <t xml:space="preserve">  P.H Division, Munger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</si>
</sst>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0;[Red]0.00000"/>
    <numFmt numFmtId="166" formatCode="0.00000"/>
  </numFmts>
  <fonts count="14" x14ac:knownFonts="1">
    <font>
      <sz val="11"/>
      <color theme="1"/>
      <name val="Calibri"/>
      <family val="2"/>
      <scheme val="minor"/>
    </font>
    <font>
      <sz val="10"/>
      <name val="Arial"/>
      <family val="2"/>
    </font>
    <font>
      <b/>
      <sz val="16"/>
      <name val="Times New Roman"/>
      <family val="1"/>
    </font>
    <font>
      <sz val="10"/>
      <name val="Times New Roman"/>
      <family val="1"/>
    </font>
    <font>
      <sz val="11"/>
      <name val="Times New Roman"/>
      <family val="1"/>
    </font>
    <font>
      <b/>
      <sz val="11"/>
      <name val="Times New Roman"/>
      <family val="1"/>
    </font>
    <font>
      <sz val="16"/>
      <name val="Times New Roman"/>
      <family val="1"/>
    </font>
    <font>
      <b/>
      <sz val="12"/>
      <name val="Times New Roman"/>
      <family val="1"/>
    </font>
    <font>
      <b/>
      <sz val="18"/>
      <name val="Arial"/>
      <family val="2"/>
    </font>
    <font>
      <b/>
      <sz val="16"/>
      <name val="Arial"/>
      <family val="2"/>
    </font>
    <font>
      <b/>
      <sz val="12"/>
      <name val="Arial"/>
      <family val="2"/>
    </font>
    <font>
      <b/>
      <sz val="10"/>
      <name val="Times New Roman"/>
      <family val="1"/>
    </font>
    <font>
      <b/>
      <sz val="10"/>
      <name val="Arial"/>
      <family val="2"/>
    </font>
    <font>
      <b/>
      <sz val="10"/>
      <color indexed="10"/>
      <name val="Arial"/>
      <family val="2"/>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1" fillId="0" borderId="0"/>
  </cellStyleXfs>
  <cellXfs count="58">
    <xf numFmtId="0" fontId="0" fillId="0" borderId="0" xfId="0"/>
    <xf numFmtId="0" fontId="3" fillId="2" borderId="0" xfId="1" applyFont="1" applyFill="1" applyBorder="1" applyAlignment="1">
      <alignment horizontal="justify" vertical="center" wrapText="1"/>
    </xf>
    <xf numFmtId="0" fontId="4" fillId="2" borderId="1" xfId="1" applyFont="1" applyFill="1" applyBorder="1" applyAlignment="1">
      <alignment vertical="center" wrapText="1"/>
    </xf>
    <xf numFmtId="0" fontId="4" fillId="2" borderId="1" xfId="1" applyFont="1" applyFill="1" applyBorder="1" applyAlignment="1">
      <alignment horizontal="center" vertical="center" wrapText="1"/>
    </xf>
    <xf numFmtId="164" fontId="5" fillId="3" borderId="1" xfId="1" applyNumberFormat="1" applyFont="1" applyFill="1" applyBorder="1" applyAlignment="1">
      <alignment horizontal="center" vertical="center" wrapText="1"/>
    </xf>
    <xf numFmtId="0" fontId="4" fillId="2" borderId="1" xfId="1" applyFont="1" applyFill="1" applyBorder="1" applyAlignment="1">
      <alignment horizontal="justify" vertical="center" wrapText="1"/>
    </xf>
    <xf numFmtId="0" fontId="5" fillId="3" borderId="1" xfId="1" applyNumberFormat="1" applyFont="1" applyFill="1" applyBorder="1" applyAlignment="1">
      <alignment horizontal="center" vertical="center" wrapText="1"/>
    </xf>
    <xf numFmtId="0" fontId="5" fillId="2" borderId="1" xfId="1" applyFont="1" applyFill="1" applyBorder="1" applyAlignment="1">
      <alignment horizontal="justify" vertical="center" wrapText="1"/>
    </xf>
    <xf numFmtId="14" fontId="4" fillId="2" borderId="1" xfId="1" applyNumberFormat="1" applyFont="1" applyFill="1" applyBorder="1" applyAlignment="1">
      <alignment horizontal="justify" vertical="center" wrapText="1"/>
    </xf>
    <xf numFmtId="14" fontId="5" fillId="3"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1" applyFont="1" applyFill="1" applyBorder="1" applyAlignment="1" applyProtection="1">
      <alignment horizontal="center" vertical="center" wrapText="1"/>
    </xf>
    <xf numFmtId="0" fontId="5" fillId="3" borderId="1" xfId="1" applyFont="1" applyFill="1" applyBorder="1" applyAlignment="1">
      <alignment horizontal="center" vertical="center" wrapText="1"/>
    </xf>
    <xf numFmtId="1" fontId="5" fillId="4" borderId="1" xfId="1" applyNumberFormat="1" applyFont="1" applyFill="1" applyBorder="1" applyAlignment="1" applyProtection="1">
      <alignment horizontal="center" vertical="center" wrapText="1"/>
      <protection locked="0"/>
    </xf>
    <xf numFmtId="2" fontId="5" fillId="3" borderId="1" xfId="1" applyNumberFormat="1" applyFont="1" applyFill="1" applyBorder="1" applyAlignment="1">
      <alignment horizontal="center" vertical="center" wrapText="1"/>
    </xf>
    <xf numFmtId="2" fontId="5" fillId="0" borderId="1" xfId="1" applyNumberFormat="1" applyFont="1" applyFill="1" applyBorder="1" applyAlignment="1" applyProtection="1">
      <alignment horizontal="center" vertical="center" wrapText="1"/>
    </xf>
    <xf numFmtId="0" fontId="5" fillId="2" borderId="1" xfId="1" applyFont="1" applyFill="1" applyBorder="1" applyAlignment="1" applyProtection="1">
      <alignment horizontal="justify" vertical="center" wrapText="1"/>
    </xf>
    <xf numFmtId="2" fontId="5" fillId="2" borderId="1" xfId="1" applyNumberFormat="1" applyFont="1" applyFill="1" applyBorder="1" applyAlignment="1" applyProtection="1">
      <alignment horizontal="center" vertical="center" wrapText="1"/>
    </xf>
    <xf numFmtId="0" fontId="5" fillId="4" borderId="1" xfId="1" applyFont="1" applyFill="1" applyBorder="1" applyAlignment="1" applyProtection="1">
      <alignment horizontal="center" vertical="center" wrapText="1"/>
      <protection locked="0"/>
    </xf>
    <xf numFmtId="0" fontId="4" fillId="2" borderId="1" xfId="1" applyFont="1" applyFill="1" applyBorder="1" applyAlignment="1">
      <alignment horizontal="left" vertical="center" wrapText="1"/>
    </xf>
    <xf numFmtId="0" fontId="5" fillId="2" borderId="1" xfId="1" applyFont="1" applyFill="1" applyBorder="1" applyAlignment="1">
      <alignment horizontal="left" vertical="center" wrapText="1"/>
    </xf>
    <xf numFmtId="0" fontId="4" fillId="2" borderId="1" xfId="1" applyFont="1" applyFill="1" applyBorder="1" applyAlignment="1" applyProtection="1">
      <alignment horizontal="justify" vertical="center" wrapText="1"/>
    </xf>
    <xf numFmtId="165" fontId="5" fillId="4" borderId="1" xfId="1" applyNumberFormat="1" applyFont="1" applyFill="1" applyBorder="1" applyAlignment="1" applyProtection="1">
      <alignment horizontal="center" vertical="center" wrapText="1"/>
      <protection locked="0"/>
    </xf>
    <xf numFmtId="166" fontId="4" fillId="2" borderId="1" xfId="1" applyNumberFormat="1" applyFont="1" applyFill="1" applyBorder="1" applyAlignment="1">
      <alignment horizontal="center" vertical="center" wrapText="1"/>
    </xf>
    <xf numFmtId="0" fontId="4" fillId="0" borderId="1" xfId="1" applyFont="1" applyBorder="1" applyAlignment="1">
      <alignment vertical="center" wrapText="1"/>
    </xf>
    <xf numFmtId="0" fontId="4" fillId="0" borderId="1" xfId="1" applyFont="1" applyBorder="1" applyAlignment="1">
      <alignment horizontal="center" vertical="center" wrapText="1"/>
    </xf>
    <xf numFmtId="49" fontId="5" fillId="4" borderId="1" xfId="1" applyNumberFormat="1" applyFont="1" applyFill="1" applyBorder="1" applyAlignment="1" applyProtection="1">
      <alignment horizontal="center" vertical="center" wrapText="1"/>
      <protection locked="0"/>
    </xf>
    <xf numFmtId="0" fontId="5" fillId="0" borderId="1" xfId="1" applyFont="1" applyFill="1" applyBorder="1" applyAlignment="1">
      <alignment horizontal="center" vertical="center" wrapText="1"/>
    </xf>
    <xf numFmtId="0" fontId="5" fillId="4" borderId="1" xfId="1" applyNumberFormat="1" applyFont="1" applyFill="1" applyBorder="1" applyAlignment="1" applyProtection="1">
      <alignment horizontal="center" vertical="center" wrapText="1"/>
      <protection locked="0"/>
    </xf>
    <xf numFmtId="0" fontId="7" fillId="0" borderId="1" xfId="1" applyFont="1" applyBorder="1" applyAlignment="1">
      <alignment horizontal="justify" vertical="justify" wrapText="1"/>
    </xf>
    <xf numFmtId="0" fontId="1" fillId="2" borderId="0" xfId="2" applyFill="1" applyBorder="1" applyAlignment="1">
      <alignment horizontal="center" vertical="center" wrapText="1"/>
    </xf>
    <xf numFmtId="0" fontId="10" fillId="4" borderId="1" xfId="2" applyFont="1" applyFill="1" applyBorder="1" applyAlignment="1" applyProtection="1">
      <alignment horizontal="center" vertical="center" wrapText="1"/>
      <protection locked="0"/>
    </xf>
    <xf numFmtId="0" fontId="11" fillId="2" borderId="1" xfId="2" applyFont="1" applyFill="1" applyBorder="1" applyAlignment="1">
      <alignment horizontal="center" vertical="center" wrapText="1"/>
    </xf>
    <xf numFmtId="0" fontId="3" fillId="2" borderId="1" xfId="2" applyFont="1" applyFill="1" applyBorder="1" applyAlignment="1">
      <alignment horizontal="center" vertical="center" wrapText="1"/>
    </xf>
    <xf numFmtId="0" fontId="1" fillId="2" borderId="1" xfId="2" applyFill="1" applyBorder="1" applyAlignment="1">
      <alignment horizontal="center" vertical="center" wrapText="1"/>
    </xf>
    <xf numFmtId="0" fontId="3" fillId="4" borderId="1" xfId="2" applyFont="1" applyFill="1" applyBorder="1" applyAlignment="1" applyProtection="1">
      <alignment horizontal="center" vertical="center" wrapText="1"/>
      <protection locked="0"/>
    </xf>
    <xf numFmtId="0" fontId="0" fillId="2" borderId="1" xfId="2" applyFont="1" applyFill="1" applyBorder="1" applyAlignment="1">
      <alignment horizontal="center" vertical="center" wrapText="1"/>
    </xf>
    <xf numFmtId="0" fontId="2" fillId="2" borderId="1" xfId="1" applyFont="1" applyFill="1" applyBorder="1" applyAlignment="1">
      <alignment horizontal="center" vertical="center" wrapText="1"/>
    </xf>
    <xf numFmtId="0" fontId="5" fillId="4" borderId="1" xfId="1" applyFont="1" applyFill="1" applyBorder="1" applyAlignment="1" applyProtection="1">
      <alignment horizontal="center" vertical="center" wrapText="1"/>
      <protection locked="0"/>
    </xf>
    <xf numFmtId="0" fontId="4" fillId="2" borderId="1"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5" fillId="2" borderId="1" xfId="1" applyFont="1" applyFill="1" applyBorder="1" applyAlignment="1" applyProtection="1">
      <alignment horizontal="center" vertical="center" wrapText="1"/>
    </xf>
    <xf numFmtId="165" fontId="5" fillId="4" borderId="1" xfId="1" applyNumberFormat="1" applyFont="1" applyFill="1" applyBorder="1" applyAlignment="1" applyProtection="1">
      <alignment horizontal="center" vertical="center" wrapText="1"/>
      <protection locked="0"/>
    </xf>
    <xf numFmtId="2" fontId="5" fillId="3" borderId="1" xfId="1" applyNumberFormat="1" applyFont="1" applyFill="1" applyBorder="1" applyAlignment="1">
      <alignment horizontal="center" vertical="center" wrapText="1"/>
    </xf>
    <xf numFmtId="0" fontId="4" fillId="2" borderId="1" xfId="1" applyFont="1" applyFill="1" applyBorder="1" applyAlignment="1">
      <alignment horizontal="justify" vertical="center" wrapText="1"/>
    </xf>
    <xf numFmtId="0" fontId="4" fillId="0" borderId="1" xfId="1" applyFont="1" applyBorder="1" applyAlignment="1">
      <alignment horizontal="center" vertical="center" wrapText="1"/>
    </xf>
    <xf numFmtId="0" fontId="4" fillId="3" borderId="1" xfId="1" applyFont="1" applyFill="1" applyBorder="1" applyAlignment="1">
      <alignment horizontal="center" vertical="center" wrapText="1"/>
    </xf>
    <xf numFmtId="0" fontId="6" fillId="2" borderId="0" xfId="1" applyFont="1" applyFill="1" applyBorder="1" applyAlignment="1">
      <alignment horizontal="center" wrapText="1"/>
    </xf>
    <xf numFmtId="0" fontId="6" fillId="2" borderId="0" xfId="1" applyFont="1" applyFill="1" applyBorder="1" applyAlignment="1">
      <alignment horizontal="center" vertical="center" wrapText="1"/>
    </xf>
    <xf numFmtId="0" fontId="4" fillId="2" borderId="1" xfId="1" applyFont="1" applyFill="1" applyBorder="1" applyAlignment="1">
      <alignment horizontal="left" vertical="center" wrapText="1"/>
    </xf>
    <xf numFmtId="0" fontId="7" fillId="0" borderId="1" xfId="2" applyFont="1" applyBorder="1" applyAlignment="1">
      <alignment horizontal="right"/>
    </xf>
    <xf numFmtId="0" fontId="8" fillId="2" borderId="1" xfId="2" applyFont="1" applyFill="1" applyBorder="1" applyAlignment="1">
      <alignment horizontal="center"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9" fillId="2" borderId="4" xfId="2" applyFont="1" applyFill="1" applyBorder="1" applyAlignment="1">
      <alignment horizontal="center" vertical="center" wrapText="1"/>
    </xf>
    <xf numFmtId="0" fontId="9" fillId="2" borderId="2"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1" fillId="0" borderId="1" xfId="2" applyFont="1" applyBorder="1" applyAlignment="1">
      <alignment horizontal="left" vertical="center" wrapText="1"/>
    </xf>
  </cellXfs>
  <cellStyles count="3">
    <cellStyle name="Normal" xfId="0" builtinId="0"/>
    <cellStyle name="Normal 10" xfId="1" xr:uid="{00000000-0005-0000-0000-000001000000}"/>
    <cellStyle name="Normal_TECHNICALBIDAURANGABAD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8"/>
  <sheetViews>
    <sheetView tabSelected="1" workbookViewId="0">
      <selection activeCell="L7" sqref="L7"/>
    </sheetView>
  </sheetViews>
  <sheetFormatPr defaultRowHeight="15" x14ac:dyDescent="0.25"/>
  <cols>
    <col min="1" max="1" width="9.28515625" bestFit="1" customWidth="1"/>
    <col min="2" max="2" width="61.28515625" customWidth="1"/>
    <col min="3" max="3" width="29.28515625" customWidth="1"/>
    <col min="4" max="4" width="9.7109375" bestFit="1" customWidth="1"/>
    <col min="5" max="5" width="9.28515625" bestFit="1" customWidth="1"/>
    <col min="6" max="6" width="14.28515625" customWidth="1"/>
    <col min="8" max="8" width="36.42578125" bestFit="1" customWidth="1"/>
    <col min="9" max="9" width="11.5703125" bestFit="1" customWidth="1"/>
    <col min="10" max="10" width="31.28515625" customWidth="1"/>
  </cols>
  <sheetData>
    <row r="1" spans="1:10" ht="20.25" x14ac:dyDescent="0.25">
      <c r="A1" s="37" t="s">
        <v>131</v>
      </c>
      <c r="B1" s="37"/>
      <c r="C1" s="37"/>
      <c r="D1" s="37"/>
      <c r="E1" s="37"/>
      <c r="F1" s="37"/>
      <c r="G1" s="37"/>
      <c r="H1" s="37"/>
      <c r="I1" s="37"/>
      <c r="J1" s="37"/>
    </row>
    <row r="2" spans="1:10" ht="204.75" x14ac:dyDescent="0.25">
      <c r="A2" s="3" t="s">
        <v>0</v>
      </c>
      <c r="B2" s="29" t="s">
        <v>98</v>
      </c>
      <c r="C2" s="3" t="s">
        <v>1</v>
      </c>
      <c r="D2" s="4">
        <v>2950.0949999999998</v>
      </c>
      <c r="E2" s="5"/>
      <c r="F2" s="5"/>
      <c r="G2" s="5"/>
      <c r="H2" s="5" t="s">
        <v>2</v>
      </c>
      <c r="I2" s="6">
        <v>60</v>
      </c>
      <c r="J2" s="7" t="s">
        <v>3</v>
      </c>
    </row>
    <row r="3" spans="1:10" ht="45" x14ac:dyDescent="0.25">
      <c r="A3" s="3" t="s">
        <v>4</v>
      </c>
      <c r="B3" s="4">
        <v>2950.0949999999998</v>
      </c>
      <c r="C3" s="3" t="s">
        <v>5</v>
      </c>
      <c r="D3" s="8"/>
      <c r="E3" s="5"/>
      <c r="F3" s="5"/>
      <c r="G3" s="5"/>
      <c r="H3" s="5" t="s">
        <v>6</v>
      </c>
      <c r="I3" s="9">
        <v>46177</v>
      </c>
      <c r="J3" s="5"/>
    </row>
    <row r="4" spans="1:10" x14ac:dyDescent="0.25">
      <c r="A4" s="10" t="s">
        <v>7</v>
      </c>
      <c r="B4" s="10" t="s">
        <v>8</v>
      </c>
      <c r="C4" s="10" t="s">
        <v>9</v>
      </c>
      <c r="D4" s="10"/>
      <c r="E4" s="10"/>
      <c r="F4" s="10" t="s">
        <v>9</v>
      </c>
      <c r="G4" s="10" t="s">
        <v>10</v>
      </c>
      <c r="H4" s="10"/>
      <c r="I4" s="10"/>
      <c r="J4" s="5"/>
    </row>
    <row r="5" spans="1:10" x14ac:dyDescent="0.25">
      <c r="A5" s="10"/>
      <c r="B5" s="10"/>
      <c r="C5" s="10"/>
      <c r="D5" s="10"/>
      <c r="E5" s="10"/>
      <c r="F5" s="10"/>
      <c r="G5" s="10"/>
      <c r="H5" s="10" t="s">
        <v>11</v>
      </c>
      <c r="I5" s="38"/>
      <c r="J5" s="38"/>
    </row>
    <row r="6" spans="1:10" x14ac:dyDescent="0.25">
      <c r="A6" s="10"/>
      <c r="B6" s="10"/>
      <c r="C6" s="10"/>
      <c r="D6" s="10"/>
      <c r="E6" s="10"/>
      <c r="F6" s="10"/>
      <c r="G6" s="10"/>
      <c r="H6" s="11" t="s">
        <v>12</v>
      </c>
      <c r="I6" s="38"/>
      <c r="J6" s="38"/>
    </row>
    <row r="7" spans="1:10" ht="90" x14ac:dyDescent="0.25">
      <c r="A7" s="3">
        <v>1</v>
      </c>
      <c r="B7" s="3" t="s">
        <v>13</v>
      </c>
      <c r="C7" s="5" t="s">
        <v>14</v>
      </c>
      <c r="D7" s="5"/>
      <c r="E7" s="5"/>
      <c r="F7" s="12" t="s">
        <v>15</v>
      </c>
      <c r="G7" s="3" t="s">
        <v>16</v>
      </c>
      <c r="H7" s="11" t="s">
        <v>17</v>
      </c>
      <c r="I7" s="13"/>
      <c r="J7" s="5"/>
    </row>
    <row r="8" spans="1:10" x14ac:dyDescent="0.25">
      <c r="A8" s="39">
        <v>2</v>
      </c>
      <c r="B8" s="39" t="s">
        <v>18</v>
      </c>
      <c r="C8" s="40" t="s">
        <v>19</v>
      </c>
      <c r="D8" s="39"/>
      <c r="E8" s="39"/>
      <c r="F8" s="39"/>
      <c r="G8" s="39" t="s">
        <v>20</v>
      </c>
      <c r="H8" s="41" t="s">
        <v>21</v>
      </c>
      <c r="I8" s="42"/>
      <c r="J8" s="38"/>
    </row>
    <row r="9" spans="1:10" x14ac:dyDescent="0.25">
      <c r="A9" s="39"/>
      <c r="B9" s="39"/>
      <c r="C9" s="40"/>
      <c r="D9" s="39"/>
      <c r="E9" s="39"/>
      <c r="F9" s="39"/>
      <c r="G9" s="39"/>
      <c r="H9" s="41"/>
      <c r="I9" s="42"/>
      <c r="J9" s="38"/>
    </row>
    <row r="10" spans="1:10" x14ac:dyDescent="0.25">
      <c r="A10" s="39"/>
      <c r="B10" s="39"/>
      <c r="C10" s="40"/>
      <c r="D10" s="39"/>
      <c r="E10" s="39"/>
      <c r="F10" s="39"/>
      <c r="G10" s="39"/>
      <c r="H10" s="41"/>
      <c r="I10" s="42"/>
      <c r="J10" s="38"/>
    </row>
    <row r="11" spans="1:10" x14ac:dyDescent="0.25">
      <c r="A11" s="39"/>
      <c r="B11" s="39"/>
      <c r="C11" s="40"/>
      <c r="D11" s="39"/>
      <c r="E11" s="39"/>
      <c r="F11" s="39"/>
      <c r="G11" s="39"/>
      <c r="H11" s="41"/>
      <c r="I11" s="42"/>
      <c r="J11" s="38"/>
    </row>
    <row r="12" spans="1:10" ht="30" x14ac:dyDescent="0.25">
      <c r="A12" s="39"/>
      <c r="B12" s="39"/>
      <c r="C12" s="5" t="s">
        <v>22</v>
      </c>
      <c r="D12" s="4">
        <v>39.500999999999998</v>
      </c>
      <c r="E12" s="5"/>
      <c r="F12" s="5"/>
      <c r="G12" s="39"/>
      <c r="H12" s="11" t="s">
        <v>23</v>
      </c>
      <c r="I12" s="15">
        <f>SUM(I8:I11)</f>
        <v>0</v>
      </c>
      <c r="J12" s="5"/>
    </row>
    <row r="13" spans="1:10" ht="28.5" x14ac:dyDescent="0.25">
      <c r="A13" s="3"/>
      <c r="B13" s="5"/>
      <c r="C13" s="5"/>
      <c r="D13" s="5"/>
      <c r="E13" s="5"/>
      <c r="F13" s="5"/>
      <c r="G13" s="3"/>
      <c r="H13" s="16"/>
      <c r="I13" s="17" t="str">
        <f>IF(I12&lt;D12,"DISQUALIFY","QUALIFY")</f>
        <v>DISQUALIFY</v>
      </c>
      <c r="J13" s="5"/>
    </row>
    <row r="14" spans="1:10" x14ac:dyDescent="0.25">
      <c r="A14" s="39">
        <v>3</v>
      </c>
      <c r="B14" s="5" t="s">
        <v>24</v>
      </c>
      <c r="C14" s="5"/>
      <c r="D14" s="5"/>
      <c r="E14" s="5"/>
      <c r="F14" s="5"/>
      <c r="G14" s="39" t="s">
        <v>25</v>
      </c>
      <c r="H14" s="16"/>
      <c r="I14" s="18"/>
      <c r="J14" s="18"/>
    </row>
    <row r="15" spans="1:10" x14ac:dyDescent="0.25">
      <c r="A15" s="39"/>
      <c r="B15" s="5" t="s">
        <v>26</v>
      </c>
      <c r="C15" s="5"/>
      <c r="D15" s="5"/>
      <c r="E15" s="5"/>
      <c r="F15" s="5"/>
      <c r="G15" s="39"/>
      <c r="H15" s="16"/>
      <c r="I15" s="18"/>
      <c r="J15" s="5"/>
    </row>
    <row r="16" spans="1:10" x14ac:dyDescent="0.25">
      <c r="A16" s="39"/>
      <c r="B16" s="19" t="s">
        <v>27</v>
      </c>
      <c r="C16" s="5"/>
      <c r="D16" s="5"/>
      <c r="E16" s="5"/>
      <c r="F16" s="5"/>
      <c r="G16" s="39"/>
      <c r="H16" s="16"/>
      <c r="I16" s="18"/>
      <c r="J16" s="5"/>
    </row>
    <row r="17" spans="1:10" ht="30" x14ac:dyDescent="0.25">
      <c r="A17" s="39"/>
      <c r="B17" s="19" t="s">
        <v>28</v>
      </c>
      <c r="C17" s="5" t="s">
        <v>29</v>
      </c>
      <c r="D17" s="5"/>
      <c r="E17" s="5"/>
      <c r="F17" s="5"/>
      <c r="G17" s="3" t="s">
        <v>30</v>
      </c>
      <c r="H17" s="16"/>
      <c r="I17" s="18"/>
      <c r="J17" s="5"/>
    </row>
    <row r="18" spans="1:10" ht="28.5" x14ac:dyDescent="0.25">
      <c r="A18" s="39">
        <v>4</v>
      </c>
      <c r="B18" s="20" t="s">
        <v>31</v>
      </c>
      <c r="C18" s="39" t="s">
        <v>32</v>
      </c>
      <c r="D18" s="39"/>
      <c r="E18" s="39"/>
      <c r="F18" s="43">
        <f>D2*50%</f>
        <v>1475.0474999999999</v>
      </c>
      <c r="G18" s="39" t="s">
        <v>33</v>
      </c>
      <c r="H18" s="16"/>
      <c r="I18" s="21"/>
      <c r="J18" s="5"/>
    </row>
    <row r="19" spans="1:10" x14ac:dyDescent="0.25">
      <c r="A19" s="39"/>
      <c r="B19" s="3" t="s">
        <v>34</v>
      </c>
      <c r="C19" s="39"/>
      <c r="D19" s="39"/>
      <c r="E19" s="39"/>
      <c r="F19" s="43"/>
      <c r="G19" s="39"/>
      <c r="H19" s="11" t="s">
        <v>21</v>
      </c>
      <c r="I19" s="22"/>
      <c r="J19" s="5"/>
    </row>
    <row r="20" spans="1:10" x14ac:dyDescent="0.25">
      <c r="A20" s="39"/>
      <c r="B20" s="3" t="s">
        <v>35</v>
      </c>
      <c r="C20" s="39"/>
      <c r="D20" s="39"/>
      <c r="E20" s="39"/>
      <c r="F20" s="43"/>
      <c r="G20" s="39"/>
      <c r="H20" s="11"/>
      <c r="I20" s="23">
        <f>I19*1.47</f>
        <v>0</v>
      </c>
      <c r="J20" s="5"/>
    </row>
    <row r="21" spans="1:10" x14ac:dyDescent="0.25">
      <c r="A21" s="39"/>
      <c r="B21" s="3" t="s">
        <v>36</v>
      </c>
      <c r="C21" s="39"/>
      <c r="D21" s="39"/>
      <c r="E21" s="39"/>
      <c r="F21" s="43"/>
      <c r="G21" s="39"/>
      <c r="H21" s="11" t="s">
        <v>21</v>
      </c>
      <c r="I21" s="22"/>
      <c r="J21" s="5"/>
    </row>
    <row r="22" spans="1:10" x14ac:dyDescent="0.25">
      <c r="A22" s="39"/>
      <c r="B22" s="3" t="s">
        <v>37</v>
      </c>
      <c r="C22" s="39"/>
      <c r="D22" s="39"/>
      <c r="E22" s="39"/>
      <c r="F22" s="43"/>
      <c r="G22" s="39"/>
      <c r="H22" s="11"/>
      <c r="I22" s="23">
        <f>I21*1.36</f>
        <v>0</v>
      </c>
      <c r="J22" s="5"/>
    </row>
    <row r="23" spans="1:10" x14ac:dyDescent="0.25">
      <c r="A23" s="39"/>
      <c r="B23" s="3" t="s">
        <v>38</v>
      </c>
      <c r="C23" s="39"/>
      <c r="D23" s="39"/>
      <c r="E23" s="39"/>
      <c r="F23" s="43"/>
      <c r="G23" s="39"/>
      <c r="H23" s="11" t="s">
        <v>21</v>
      </c>
      <c r="I23" s="22"/>
      <c r="J23" s="5"/>
    </row>
    <row r="24" spans="1:10" x14ac:dyDescent="0.25">
      <c r="A24" s="39"/>
      <c r="B24" s="3" t="s">
        <v>39</v>
      </c>
      <c r="C24" s="39"/>
      <c r="D24" s="39"/>
      <c r="E24" s="39"/>
      <c r="F24" s="43"/>
      <c r="G24" s="39"/>
      <c r="H24" s="11"/>
      <c r="I24" s="23">
        <f>I23*1.26</f>
        <v>0</v>
      </c>
      <c r="J24" s="5"/>
    </row>
    <row r="25" spans="1:10" x14ac:dyDescent="0.25">
      <c r="A25" s="39"/>
      <c r="B25" s="3" t="s">
        <v>40</v>
      </c>
      <c r="C25" s="39"/>
      <c r="D25" s="39"/>
      <c r="E25" s="39"/>
      <c r="F25" s="43"/>
      <c r="G25" s="39"/>
      <c r="H25" s="11" t="s">
        <v>21</v>
      </c>
      <c r="I25" s="22"/>
      <c r="J25" s="5"/>
    </row>
    <row r="26" spans="1:10" x14ac:dyDescent="0.25">
      <c r="A26" s="39"/>
      <c r="B26" s="3" t="s">
        <v>41</v>
      </c>
      <c r="C26" s="39"/>
      <c r="D26" s="39"/>
      <c r="E26" s="39"/>
      <c r="F26" s="43"/>
      <c r="G26" s="39"/>
      <c r="H26" s="11"/>
      <c r="I26" s="23">
        <f>I25*1.17</f>
        <v>0</v>
      </c>
      <c r="J26" s="5"/>
    </row>
    <row r="27" spans="1:10" x14ac:dyDescent="0.25">
      <c r="A27" s="39"/>
      <c r="B27" s="3" t="s">
        <v>42</v>
      </c>
      <c r="C27" s="39"/>
      <c r="D27" s="39"/>
      <c r="E27" s="39"/>
      <c r="F27" s="43"/>
      <c r="G27" s="39"/>
      <c r="H27" s="11" t="s">
        <v>21</v>
      </c>
      <c r="I27" s="22"/>
      <c r="J27" s="5"/>
    </row>
    <row r="28" spans="1:10" x14ac:dyDescent="0.25">
      <c r="A28" s="39"/>
      <c r="B28" s="3" t="s">
        <v>43</v>
      </c>
      <c r="C28" s="39"/>
      <c r="D28" s="39"/>
      <c r="E28" s="39"/>
      <c r="F28" s="43"/>
      <c r="G28" s="39"/>
      <c r="H28" s="11"/>
      <c r="I28" s="23">
        <f>I27*1.08</f>
        <v>0</v>
      </c>
      <c r="J28" s="23">
        <f>MAX(I20,I22,I24,I26,I28)</f>
        <v>0</v>
      </c>
    </row>
    <row r="29" spans="1:10" ht="187.5" customHeight="1" x14ac:dyDescent="0.25">
      <c r="A29" s="3" t="s">
        <v>44</v>
      </c>
      <c r="B29" s="5" t="s">
        <v>45</v>
      </c>
      <c r="C29" s="39" t="s">
        <v>46</v>
      </c>
      <c r="D29" s="39"/>
      <c r="E29" s="39"/>
      <c r="F29" s="14">
        <f>D2*0.1</f>
        <v>295.0095</v>
      </c>
      <c r="G29" s="3" t="s">
        <v>47</v>
      </c>
      <c r="H29" s="11" t="s">
        <v>21</v>
      </c>
      <c r="I29" s="22"/>
      <c r="J29" s="5"/>
    </row>
    <row r="30" spans="1:10" x14ac:dyDescent="0.25">
      <c r="A30" s="2"/>
      <c r="B30" s="2"/>
      <c r="C30" s="39" t="s">
        <v>48</v>
      </c>
      <c r="D30" s="39"/>
      <c r="E30" s="39"/>
      <c r="F30" s="2"/>
      <c r="G30" s="2"/>
      <c r="H30" s="2"/>
      <c r="I30" s="2"/>
      <c r="J30" s="2"/>
    </row>
    <row r="31" spans="1:10" ht="30" x14ac:dyDescent="0.25">
      <c r="A31" s="3">
        <v>6</v>
      </c>
      <c r="B31" s="5" t="s">
        <v>49</v>
      </c>
      <c r="C31" s="39" t="s">
        <v>50</v>
      </c>
      <c r="D31" s="39"/>
      <c r="E31" s="39"/>
      <c r="F31" s="4">
        <f>D2</f>
        <v>2950.0949999999998</v>
      </c>
      <c r="G31" s="3" t="s">
        <v>51</v>
      </c>
      <c r="H31" s="11" t="s">
        <v>21</v>
      </c>
      <c r="I31" s="22"/>
      <c r="J31" s="18"/>
    </row>
    <row r="32" spans="1:10" x14ac:dyDescent="0.25">
      <c r="A32" s="39">
        <v>7</v>
      </c>
      <c r="B32" s="5" t="s">
        <v>52</v>
      </c>
      <c r="C32" s="39"/>
      <c r="D32" s="39"/>
      <c r="E32" s="39"/>
      <c r="F32" s="4"/>
      <c r="G32" s="3" t="s">
        <v>53</v>
      </c>
      <c r="H32" s="11" t="s">
        <v>21</v>
      </c>
      <c r="I32" s="22"/>
      <c r="J32" s="18"/>
    </row>
    <row r="33" spans="1:10" x14ac:dyDescent="0.25">
      <c r="A33" s="39"/>
      <c r="B33" s="2" t="s">
        <v>54</v>
      </c>
      <c r="C33" s="39"/>
      <c r="D33" s="39"/>
      <c r="E33" s="39"/>
      <c r="F33" s="4"/>
      <c r="G33" s="3" t="s">
        <v>53</v>
      </c>
      <c r="H33" s="11" t="s">
        <v>21</v>
      </c>
      <c r="I33" s="22"/>
      <c r="J33" s="18"/>
    </row>
    <row r="34" spans="1:10" ht="45" x14ac:dyDescent="0.25">
      <c r="A34" s="39">
        <v>8</v>
      </c>
      <c r="B34" s="44" t="s">
        <v>55</v>
      </c>
      <c r="C34" s="5" t="s">
        <v>56</v>
      </c>
      <c r="D34" s="3" t="s">
        <v>57</v>
      </c>
      <c r="E34" s="3" t="s">
        <v>58</v>
      </c>
      <c r="F34" s="3"/>
      <c r="G34" s="39" t="s">
        <v>59</v>
      </c>
      <c r="H34" s="16"/>
      <c r="I34" s="11" t="s">
        <v>60</v>
      </c>
      <c r="J34" s="5"/>
    </row>
    <row r="35" spans="1:10" x14ac:dyDescent="0.25">
      <c r="A35" s="39"/>
      <c r="B35" s="44"/>
      <c r="C35" s="24" t="s">
        <v>61</v>
      </c>
      <c r="D35" s="25">
        <v>2</v>
      </c>
      <c r="E35" s="25">
        <v>5</v>
      </c>
      <c r="F35" s="10"/>
      <c r="G35" s="39"/>
      <c r="H35" s="16"/>
      <c r="I35" s="26"/>
      <c r="J35" s="18"/>
    </row>
    <row r="36" spans="1:10" x14ac:dyDescent="0.25">
      <c r="A36" s="39"/>
      <c r="B36" s="44"/>
      <c r="C36" s="24" t="s">
        <v>62</v>
      </c>
      <c r="D36" s="25">
        <v>4</v>
      </c>
      <c r="E36" s="25">
        <v>5</v>
      </c>
      <c r="F36" s="10"/>
      <c r="G36" s="39"/>
      <c r="H36" s="16"/>
      <c r="I36" s="26"/>
      <c r="J36" s="18"/>
    </row>
    <row r="37" spans="1:10" ht="30" x14ac:dyDescent="0.25">
      <c r="A37" s="39"/>
      <c r="B37" s="44"/>
      <c r="C37" s="24" t="s">
        <v>63</v>
      </c>
      <c r="D37" s="25">
        <v>2</v>
      </c>
      <c r="E37" s="25">
        <v>10</v>
      </c>
      <c r="F37" s="10"/>
      <c r="G37" s="39"/>
      <c r="H37" s="16"/>
      <c r="I37" s="26"/>
      <c r="J37" s="18"/>
    </row>
    <row r="38" spans="1:10" x14ac:dyDescent="0.25">
      <c r="A38" s="39"/>
      <c r="B38" s="44"/>
      <c r="C38" s="24" t="s">
        <v>64</v>
      </c>
      <c r="D38" s="25">
        <v>2</v>
      </c>
      <c r="E38" s="25">
        <v>5</v>
      </c>
      <c r="F38" s="10"/>
      <c r="G38" s="39"/>
      <c r="H38" s="16"/>
      <c r="I38" s="26"/>
      <c r="J38" s="18"/>
    </row>
    <row r="39" spans="1:10" x14ac:dyDescent="0.25">
      <c r="A39" s="39"/>
      <c r="B39" s="44"/>
      <c r="C39" s="24" t="s">
        <v>65</v>
      </c>
      <c r="D39" s="25">
        <v>2</v>
      </c>
      <c r="E39" s="25">
        <v>5</v>
      </c>
      <c r="F39" s="10"/>
      <c r="G39" s="39"/>
      <c r="H39" s="16"/>
      <c r="I39" s="26"/>
      <c r="J39" s="18"/>
    </row>
    <row r="40" spans="1:10" x14ac:dyDescent="0.25">
      <c r="A40" s="39"/>
      <c r="B40" s="44"/>
      <c r="C40" s="24" t="s">
        <v>66</v>
      </c>
      <c r="D40" s="25">
        <v>1</v>
      </c>
      <c r="E40" s="25">
        <v>5</v>
      </c>
      <c r="F40" s="10"/>
      <c r="G40" s="39"/>
      <c r="H40" s="16"/>
      <c r="I40" s="26"/>
      <c r="J40" s="18"/>
    </row>
    <row r="41" spans="1:10" ht="85.5" x14ac:dyDescent="0.25">
      <c r="A41" s="39">
        <v>9</v>
      </c>
      <c r="B41" s="44" t="s">
        <v>67</v>
      </c>
      <c r="C41" s="2"/>
      <c r="D41" s="2"/>
      <c r="E41" s="25" t="s">
        <v>68</v>
      </c>
      <c r="F41" s="25"/>
      <c r="G41" s="39" t="s">
        <v>69</v>
      </c>
      <c r="H41" s="16"/>
      <c r="I41" s="16" t="s">
        <v>70</v>
      </c>
      <c r="J41" s="5"/>
    </row>
    <row r="42" spans="1:10" x14ac:dyDescent="0.25">
      <c r="A42" s="39"/>
      <c r="B42" s="44"/>
      <c r="C42" s="45" t="s">
        <v>71</v>
      </c>
      <c r="D42" s="45"/>
      <c r="E42" s="25">
        <v>1</v>
      </c>
      <c r="F42" s="25"/>
      <c r="G42" s="39"/>
      <c r="H42" s="16"/>
      <c r="I42" s="18"/>
      <c r="J42" s="18"/>
    </row>
    <row r="43" spans="1:10" x14ac:dyDescent="0.25">
      <c r="A43" s="39"/>
      <c r="B43" s="44"/>
      <c r="C43" s="45" t="s">
        <v>72</v>
      </c>
      <c r="D43" s="45"/>
      <c r="E43" s="25">
        <v>2</v>
      </c>
      <c r="F43" s="25"/>
      <c r="G43" s="39"/>
      <c r="H43" s="16"/>
      <c r="I43" s="18"/>
      <c r="J43" s="18"/>
    </row>
    <row r="44" spans="1:10" x14ac:dyDescent="0.25">
      <c r="A44" s="39"/>
      <c r="B44" s="44"/>
      <c r="C44" s="45" t="s">
        <v>73</v>
      </c>
      <c r="D44" s="45"/>
      <c r="E44" s="25">
        <v>10</v>
      </c>
      <c r="F44" s="25"/>
      <c r="G44" s="39"/>
      <c r="H44" s="16"/>
      <c r="I44" s="18"/>
      <c r="J44" s="18"/>
    </row>
    <row r="45" spans="1:10" x14ac:dyDescent="0.25">
      <c r="A45" s="39"/>
      <c r="B45" s="44"/>
      <c r="C45" s="45" t="s">
        <v>74</v>
      </c>
      <c r="D45" s="45"/>
      <c r="E45" s="25">
        <v>1</v>
      </c>
      <c r="F45" s="25"/>
      <c r="G45" s="39"/>
      <c r="H45" s="16"/>
      <c r="I45" s="18"/>
      <c r="J45" s="18"/>
    </row>
    <row r="46" spans="1:10" ht="30" x14ac:dyDescent="0.25">
      <c r="A46" s="3">
        <v>10</v>
      </c>
      <c r="B46" s="5" t="s">
        <v>75</v>
      </c>
      <c r="C46" s="39" t="s">
        <v>76</v>
      </c>
      <c r="D46" s="39"/>
      <c r="E46" s="39"/>
      <c r="F46" s="14">
        <f>D2*0.1</f>
        <v>295.0095</v>
      </c>
      <c r="G46" s="3" t="s">
        <v>77</v>
      </c>
      <c r="H46" s="16" t="s">
        <v>21</v>
      </c>
      <c r="I46" s="22"/>
      <c r="J46" s="18"/>
    </row>
    <row r="47" spans="1:10" ht="30" x14ac:dyDescent="0.25">
      <c r="A47" s="3">
        <v>11</v>
      </c>
      <c r="B47" s="5" t="s">
        <v>78</v>
      </c>
      <c r="C47" s="39" t="s">
        <v>79</v>
      </c>
      <c r="D47" s="39"/>
      <c r="E47" s="39"/>
      <c r="F47" s="3"/>
      <c r="G47" s="3" t="s">
        <v>80</v>
      </c>
      <c r="H47" s="16"/>
      <c r="I47" s="18"/>
      <c r="J47" s="5"/>
    </row>
    <row r="48" spans="1:10" ht="30" x14ac:dyDescent="0.25">
      <c r="A48" s="3">
        <v>12</v>
      </c>
      <c r="B48" s="5" t="s">
        <v>81</v>
      </c>
      <c r="C48" s="39" t="s">
        <v>82</v>
      </c>
      <c r="D48" s="39"/>
      <c r="E48" s="39"/>
      <c r="F48" s="3"/>
      <c r="G48" s="3" t="s">
        <v>83</v>
      </c>
      <c r="H48" s="16"/>
      <c r="I48" s="18"/>
      <c r="J48" s="5"/>
    </row>
    <row r="49" spans="1:10" ht="30" x14ac:dyDescent="0.25">
      <c r="A49" s="3">
        <v>13</v>
      </c>
      <c r="B49" s="5" t="s">
        <v>84</v>
      </c>
      <c r="C49" s="39" t="s">
        <v>85</v>
      </c>
      <c r="D49" s="39"/>
      <c r="E49" s="39"/>
      <c r="F49" s="3"/>
      <c r="G49" s="3" t="s">
        <v>86</v>
      </c>
      <c r="H49" s="16"/>
      <c r="I49" s="18"/>
      <c r="J49" s="5"/>
    </row>
    <row r="50" spans="1:10" ht="42.75" x14ac:dyDescent="0.25">
      <c r="A50" s="3">
        <v>14</v>
      </c>
      <c r="B50" s="5" t="s">
        <v>87</v>
      </c>
      <c r="C50" s="49" t="s">
        <v>88</v>
      </c>
      <c r="D50" s="49"/>
      <c r="E50" s="12" t="s">
        <v>89</v>
      </c>
      <c r="F50" s="14">
        <f>D2*0.25</f>
        <v>737.52374999999995</v>
      </c>
      <c r="G50" s="3" t="s">
        <v>90</v>
      </c>
      <c r="H50" s="16"/>
      <c r="I50" s="18"/>
      <c r="J50" s="5"/>
    </row>
    <row r="51" spans="1:10" x14ac:dyDescent="0.25">
      <c r="A51" s="3">
        <v>15</v>
      </c>
      <c r="B51" s="5" t="s">
        <v>91</v>
      </c>
      <c r="C51" s="39"/>
      <c r="D51" s="39"/>
      <c r="E51" s="39"/>
      <c r="F51" s="27"/>
      <c r="G51" s="5"/>
      <c r="H51" s="16"/>
      <c r="I51" s="18"/>
      <c r="J51" s="5"/>
    </row>
    <row r="52" spans="1:10" x14ac:dyDescent="0.25">
      <c r="A52" s="3">
        <v>16</v>
      </c>
      <c r="B52" s="5" t="s">
        <v>92</v>
      </c>
      <c r="C52" s="39"/>
      <c r="D52" s="39"/>
      <c r="E52" s="39"/>
      <c r="F52" s="27"/>
      <c r="G52" s="5"/>
      <c r="H52" s="16"/>
      <c r="I52" s="18"/>
      <c r="J52" s="5"/>
    </row>
    <row r="53" spans="1:10" x14ac:dyDescent="0.25">
      <c r="A53" s="3">
        <v>17</v>
      </c>
      <c r="B53" s="5" t="s">
        <v>93</v>
      </c>
      <c r="C53" s="3"/>
      <c r="D53" s="3"/>
      <c r="E53" s="3"/>
      <c r="F53" s="27"/>
      <c r="G53" s="5"/>
      <c r="H53" s="16"/>
      <c r="I53" s="18"/>
      <c r="J53" s="5"/>
    </row>
    <row r="54" spans="1:10" x14ac:dyDescent="0.25">
      <c r="A54" s="3">
        <v>18</v>
      </c>
      <c r="B54" s="5" t="s">
        <v>94</v>
      </c>
      <c r="C54" s="46" t="s">
        <v>95</v>
      </c>
      <c r="D54" s="46"/>
      <c r="E54" s="46"/>
      <c r="F54" s="5"/>
      <c r="G54" s="5"/>
      <c r="H54" s="16" t="s">
        <v>96</v>
      </c>
      <c r="I54" s="28"/>
      <c r="J54" s="5"/>
    </row>
    <row r="55" spans="1:10" x14ac:dyDescent="0.25">
      <c r="A55" s="1"/>
      <c r="B55" s="1"/>
      <c r="C55" s="1"/>
      <c r="D55" s="1"/>
      <c r="E55" s="1"/>
      <c r="F55" s="1"/>
      <c r="G55" s="1"/>
      <c r="H55" s="1"/>
      <c r="I55" s="1"/>
      <c r="J55" s="1"/>
    </row>
    <row r="56" spans="1:10" x14ac:dyDescent="0.25">
      <c r="A56" s="1"/>
      <c r="B56" s="1"/>
      <c r="C56" s="1"/>
      <c r="D56" s="1"/>
      <c r="E56" s="1"/>
      <c r="F56" s="1"/>
      <c r="G56" s="1"/>
      <c r="H56" s="1"/>
      <c r="I56" s="1"/>
      <c r="J56" s="1"/>
    </row>
    <row r="57" spans="1:10" ht="20.25" x14ac:dyDescent="0.3">
      <c r="A57" s="1"/>
      <c r="B57" s="1"/>
      <c r="C57" s="1"/>
      <c r="D57" s="1"/>
      <c r="E57" s="1"/>
      <c r="F57" s="1"/>
      <c r="G57" s="1"/>
      <c r="H57" s="1"/>
      <c r="I57" s="47" t="s">
        <v>97</v>
      </c>
      <c r="J57" s="47"/>
    </row>
    <row r="58" spans="1:10" ht="20.25" x14ac:dyDescent="0.25">
      <c r="A58" s="1"/>
      <c r="B58" s="1"/>
      <c r="C58" s="1"/>
      <c r="D58" s="1"/>
      <c r="E58" s="1"/>
      <c r="F58" s="1"/>
      <c r="G58" s="1"/>
      <c r="H58" s="1"/>
      <c r="I58" s="48" t="s">
        <v>132</v>
      </c>
      <c r="J58" s="48"/>
    </row>
  </sheetData>
  <mergeCells count="45">
    <mergeCell ref="C52:E52"/>
    <mergeCell ref="C54:E54"/>
    <mergeCell ref="I57:J57"/>
    <mergeCell ref="I58:J58"/>
    <mergeCell ref="C46:E46"/>
    <mergeCell ref="C47:E47"/>
    <mergeCell ref="C48:E48"/>
    <mergeCell ref="C49:E49"/>
    <mergeCell ref="C50:D50"/>
    <mergeCell ref="C51:E51"/>
    <mergeCell ref="A34:A40"/>
    <mergeCell ref="B34:B40"/>
    <mergeCell ref="G34:G40"/>
    <mergeCell ref="A41:A45"/>
    <mergeCell ref="B41:B45"/>
    <mergeCell ref="G41:G45"/>
    <mergeCell ref="C42:D42"/>
    <mergeCell ref="C43:D43"/>
    <mergeCell ref="C44:D44"/>
    <mergeCell ref="C45:D45"/>
    <mergeCell ref="C31:E31"/>
    <mergeCell ref="A32:A33"/>
    <mergeCell ref="C32:E32"/>
    <mergeCell ref="C33:E33"/>
    <mergeCell ref="J8:J11"/>
    <mergeCell ref="A14:A17"/>
    <mergeCell ref="G14:G16"/>
    <mergeCell ref="C29:E29"/>
    <mergeCell ref="C30:E30"/>
    <mergeCell ref="A18:A28"/>
    <mergeCell ref="C18:E28"/>
    <mergeCell ref="F18:F28"/>
    <mergeCell ref="G18:G28"/>
    <mergeCell ref="A1:J1"/>
    <mergeCell ref="I5:J5"/>
    <mergeCell ref="I6:J6"/>
    <mergeCell ref="A8:A12"/>
    <mergeCell ref="B8:B12"/>
    <mergeCell ref="C8:C11"/>
    <mergeCell ref="D8:D11"/>
    <mergeCell ref="E8:E11"/>
    <mergeCell ref="F8:F11"/>
    <mergeCell ref="G8:G12"/>
    <mergeCell ref="H8:H11"/>
    <mergeCell ref="I8:I11"/>
  </mergeCells>
  <dataValidations count="13">
    <dataValidation type="list" allowBlank="1" showInputMessage="1" showErrorMessage="1" promptTitle="Warning" prompt="Select from the option listed" sqref="J35:J40" xr:uid="{00000000-0002-0000-0000-000000000000}">
      <formula1>"OWNED-ATTACHED,OWNED-NOT ATTACHED,LEASED-ATTACHED,LEASED-NOT ATTACHED"</formula1>
    </dataValidation>
    <dataValidation type="list" allowBlank="1" showInputMessage="1" showErrorMessage="1" promptTitle="Warning" prompt="Select from the option listed" sqref="J42:J45 J31:J33" xr:uid="{00000000-0002-0000-0000-000001000000}">
      <formula1>"DETAILS ATTACHED,NOT ATTACHED"</formula1>
    </dataValidation>
    <dataValidation allowBlank="1" showInputMessage="1" showErrorMessage="1" promptTitle="Warning" prompt="Enter Name And His Experience. For example Sunil Advani(10 Years)" sqref="I42:I45" xr:uid="{00000000-0002-0000-0000-000002000000}"/>
    <dataValidation allowBlank="1" showInputMessage="1" showErrorMessage="1" promptTitle="Warning" prompt="Fill Numeric Value Only Like 2/3 i.e. 2 for Nos. and three for age in years." sqref="I35:I40" xr:uid="{00000000-0002-0000-0000-000003000000}"/>
    <dataValidation allowBlank="1" showInputMessage="1" showErrorMessage="1" promptTitle="Warning" prompt="Enter Numeric Value Only. Example, For 1.5 Years Enter 18" sqref="I54" xr:uid="{00000000-0002-0000-0000-000004000000}"/>
    <dataValidation type="list" allowBlank="1" showInputMessage="1" showErrorMessage="1" promptTitle="Warning" prompt="Select from the option listed" sqref="J46" xr:uid="{00000000-0002-0000-0000-000005000000}">
      <formula1>"Attached, Not Attached"</formula1>
    </dataValidation>
    <dataValidation type="decimal" allowBlank="1" showInputMessage="1" showErrorMessage="1" promptTitle="Warning" prompt="Enter Numeric Value Only. Like to fill Rs One Lakh write 1" sqref="I31:I33 I46 I19 I21 I23 I25 I27 I29 I8:I11" xr:uid="{00000000-0002-0000-0000-000006000000}">
      <formula1>0</formula1>
      <formula2>9999999999</formula2>
    </dataValidation>
    <dataValidation type="list" allowBlank="1" showInputMessage="1" showErrorMessage="1" promptTitle="Warning" prompt="Select from the option" sqref="I47:I53 I17" xr:uid="{00000000-0002-0000-0000-000007000000}">
      <formula1>"Attached, Not Attached"</formula1>
    </dataValidation>
    <dataValidation type="list" allowBlank="1" showInputMessage="1" showErrorMessage="1" promptTitle="Warning" prompt="Select from the options " sqref="J8:J11" xr:uid="{00000000-0002-0000-0000-000008000000}">
      <formula1>"Attached, Not Attached"</formula1>
    </dataValidation>
    <dataValidation type="list" allowBlank="1" showInputMessage="1" showErrorMessage="1" promptTitle="Warning" prompt="Select from the options listed" sqref="I15" xr:uid="{00000000-0002-0000-0000-000009000000}">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 sqref="I14" xr:uid="{00000000-0002-0000-0000-00000A000000}">
      <formula1>"INDIVIDUAL,PARTNERSHIP FIRM,PVT. Ltd.,JOINT VENTURE,CONSORTIUM,PUBLIC Ltd.,IF OTHERS SPECIFY In Adjacent Box"</formula1>
    </dataValidation>
    <dataValidation type="whole" allowBlank="1" showInputMessage="1" showErrorMessage="1" promptTitle="Warning" prompt="Enter Numeric Value Only" sqref="I7" xr:uid="{00000000-0002-0000-0000-00000B000000}">
      <formula1>0</formula1>
      <formula2>999</formula2>
    </dataValidation>
    <dataValidation allowBlank="1" showInputMessage="1" showErrorMessage="1" prompt="ENTER ADDRESS OF THE CONTRACTOR" sqref="I6:J6" xr:uid="{00000000-0002-0000-0000-00000C000000}"/>
  </dataValidations>
  <pageMargins left="0.17" right="0.17" top="0.28999999999999998" bottom="0.24" header="0.2" footer="0.17"/>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0"/>
  <sheetViews>
    <sheetView topLeftCell="A7" workbookViewId="0">
      <selection activeCell="B25" sqref="B25"/>
    </sheetView>
  </sheetViews>
  <sheetFormatPr defaultRowHeight="12.75" x14ac:dyDescent="0.25"/>
  <cols>
    <col min="1" max="1" width="9.140625" style="30"/>
    <col min="2" max="2" width="43.7109375" style="30" customWidth="1"/>
    <col min="3" max="3" width="9.140625" style="30"/>
    <col min="4" max="4" width="32.5703125" style="30" customWidth="1"/>
    <col min="5" max="16384" width="9.140625" style="30"/>
  </cols>
  <sheetData>
    <row r="1" spans="1:4" ht="23.25" x14ac:dyDescent="0.25">
      <c r="A1" s="51" t="s">
        <v>99</v>
      </c>
      <c r="B1" s="51"/>
      <c r="C1" s="51"/>
      <c r="D1" s="51"/>
    </row>
    <row r="2" spans="1:4" ht="46.5" customHeight="1" x14ac:dyDescent="0.25">
      <c r="A2" s="52" t="s">
        <v>100</v>
      </c>
      <c r="B2" s="52"/>
      <c r="C2" s="52"/>
      <c r="D2" s="53"/>
    </row>
    <row r="3" spans="1:4" ht="20.25" x14ac:dyDescent="0.25">
      <c r="A3" s="54" t="s">
        <v>101</v>
      </c>
      <c r="B3" s="55"/>
      <c r="C3" s="55"/>
      <c r="D3" s="31"/>
    </row>
    <row r="4" spans="1:4" ht="25.5" x14ac:dyDescent="0.25">
      <c r="A4" s="32" t="s">
        <v>102</v>
      </c>
      <c r="B4" s="32" t="s">
        <v>103</v>
      </c>
      <c r="C4" s="32"/>
      <c r="D4" s="32" t="s">
        <v>104</v>
      </c>
    </row>
    <row r="5" spans="1:4" ht="39.75" customHeight="1" x14ac:dyDescent="0.25">
      <c r="A5" s="33">
        <v>1</v>
      </c>
      <c r="B5" s="34" t="s">
        <v>105</v>
      </c>
      <c r="C5" s="34"/>
      <c r="D5" s="35"/>
    </row>
    <row r="6" spans="1:4" ht="39.75" customHeight="1" x14ac:dyDescent="0.25">
      <c r="A6" s="33">
        <v>2</v>
      </c>
      <c r="B6" s="34" t="s">
        <v>106</v>
      </c>
      <c r="C6" s="33"/>
      <c r="D6" s="35"/>
    </row>
    <row r="7" spans="1:4" ht="39.75" customHeight="1" x14ac:dyDescent="0.25">
      <c r="A7" s="33">
        <v>3</v>
      </c>
      <c r="B7" s="34" t="s">
        <v>107</v>
      </c>
      <c r="C7" s="33"/>
      <c r="D7" s="35"/>
    </row>
    <row r="8" spans="1:4" ht="39.75" customHeight="1" x14ac:dyDescent="0.25">
      <c r="A8" s="33">
        <v>4</v>
      </c>
      <c r="B8" s="36" t="s">
        <v>108</v>
      </c>
      <c r="C8" s="33"/>
      <c r="D8" s="35"/>
    </row>
    <row r="9" spans="1:4" ht="39.75" customHeight="1" x14ac:dyDescent="0.25">
      <c r="A9" s="33">
        <v>5</v>
      </c>
      <c r="B9" s="34" t="s">
        <v>109</v>
      </c>
      <c r="C9" s="33"/>
      <c r="D9" s="35"/>
    </row>
    <row r="10" spans="1:4" ht="39.75" customHeight="1" x14ac:dyDescent="0.25">
      <c r="A10" s="33">
        <v>6</v>
      </c>
      <c r="B10" s="34" t="s">
        <v>110</v>
      </c>
      <c r="C10" s="33"/>
      <c r="D10" s="35"/>
    </row>
    <row r="11" spans="1:4" ht="39.75" customHeight="1" x14ac:dyDescent="0.25">
      <c r="A11" s="33">
        <v>7</v>
      </c>
      <c r="B11" s="34" t="s">
        <v>111</v>
      </c>
      <c r="C11" s="33"/>
      <c r="D11" s="35"/>
    </row>
    <row r="12" spans="1:4" ht="39.75" customHeight="1" x14ac:dyDescent="0.25">
      <c r="A12" s="33">
        <v>8</v>
      </c>
      <c r="B12" s="34" t="s">
        <v>112</v>
      </c>
      <c r="C12" s="34"/>
      <c r="D12" s="35"/>
    </row>
    <row r="13" spans="1:4" ht="39.75" customHeight="1" x14ac:dyDescent="0.25">
      <c r="A13" s="33">
        <v>9</v>
      </c>
      <c r="B13" s="34" t="s">
        <v>113</v>
      </c>
      <c r="C13" s="34"/>
      <c r="D13" s="35"/>
    </row>
    <row r="14" spans="1:4" ht="39.75" customHeight="1" x14ac:dyDescent="0.25">
      <c r="A14" s="33">
        <v>10</v>
      </c>
      <c r="B14" s="34" t="s">
        <v>114</v>
      </c>
      <c r="C14" s="33"/>
      <c r="D14" s="35"/>
    </row>
    <row r="15" spans="1:4" ht="39.75" customHeight="1" x14ac:dyDescent="0.25">
      <c r="A15" s="33">
        <v>11</v>
      </c>
      <c r="B15" s="34" t="s">
        <v>115</v>
      </c>
      <c r="C15" s="33"/>
      <c r="D15" s="35"/>
    </row>
    <row r="16" spans="1:4" ht="39.75" customHeight="1" x14ac:dyDescent="0.25">
      <c r="A16" s="33">
        <v>12</v>
      </c>
      <c r="B16" s="34" t="s">
        <v>116</v>
      </c>
      <c r="C16" s="33"/>
      <c r="D16" s="35"/>
    </row>
    <row r="17" spans="1:4" ht="39.75" customHeight="1" x14ac:dyDescent="0.25">
      <c r="A17" s="33">
        <v>13</v>
      </c>
      <c r="B17" s="34" t="s">
        <v>117</v>
      </c>
      <c r="C17" s="33"/>
      <c r="D17" s="35"/>
    </row>
    <row r="18" spans="1:4" ht="39.75" customHeight="1" x14ac:dyDescent="0.25">
      <c r="A18" s="33">
        <v>14</v>
      </c>
      <c r="B18" s="34" t="s">
        <v>118</v>
      </c>
      <c r="C18" s="33"/>
      <c r="D18" s="35"/>
    </row>
    <row r="19" spans="1:4" ht="39.75" customHeight="1" x14ac:dyDescent="0.25">
      <c r="A19" s="33">
        <v>15</v>
      </c>
      <c r="B19" s="34" t="s">
        <v>119</v>
      </c>
      <c r="C19" s="33"/>
      <c r="D19" s="35"/>
    </row>
    <row r="20" spans="1:4" ht="39.75" customHeight="1" x14ac:dyDescent="0.25">
      <c r="A20" s="33">
        <v>16</v>
      </c>
      <c r="B20" s="34" t="s">
        <v>120</v>
      </c>
      <c r="C20" s="33"/>
      <c r="D20" s="35"/>
    </row>
    <row r="21" spans="1:4" ht="39.75" customHeight="1" x14ac:dyDescent="0.25">
      <c r="A21" s="33">
        <v>17</v>
      </c>
      <c r="B21" s="34" t="s">
        <v>121</v>
      </c>
      <c r="C21" s="33"/>
      <c r="D21" s="35"/>
    </row>
    <row r="22" spans="1:4" ht="39.75" customHeight="1" x14ac:dyDescent="0.25">
      <c r="A22" s="33">
        <v>18</v>
      </c>
      <c r="B22" s="34" t="s">
        <v>122</v>
      </c>
      <c r="C22" s="33"/>
      <c r="D22" s="35"/>
    </row>
    <row r="23" spans="1:4" ht="39.75" customHeight="1" x14ac:dyDescent="0.25">
      <c r="A23" s="33">
        <v>19</v>
      </c>
      <c r="B23" s="34" t="s">
        <v>123</v>
      </c>
      <c r="C23" s="33"/>
      <c r="D23" s="35"/>
    </row>
    <row r="24" spans="1:4" ht="39.75" customHeight="1" x14ac:dyDescent="0.25">
      <c r="A24" s="33">
        <v>20</v>
      </c>
      <c r="B24" s="34" t="s">
        <v>124</v>
      </c>
      <c r="C24" s="33"/>
      <c r="D24" s="35"/>
    </row>
    <row r="25" spans="1:4" ht="39.75" customHeight="1" x14ac:dyDescent="0.25">
      <c r="A25" s="33">
        <v>21</v>
      </c>
      <c r="B25" s="34" t="s">
        <v>125</v>
      </c>
      <c r="C25" s="33"/>
      <c r="D25" s="35"/>
    </row>
    <row r="26" spans="1:4" ht="39.75" customHeight="1" x14ac:dyDescent="0.25">
      <c r="A26" s="33">
        <v>22</v>
      </c>
      <c r="B26" s="36" t="s">
        <v>126</v>
      </c>
      <c r="C26" s="33"/>
      <c r="D26" s="35"/>
    </row>
    <row r="27" spans="1:4" ht="33" customHeight="1" x14ac:dyDescent="0.25">
      <c r="A27" s="34"/>
      <c r="B27" s="56" t="s">
        <v>127</v>
      </c>
      <c r="C27" s="56"/>
      <c r="D27" s="56"/>
    </row>
    <row r="28" spans="1:4" ht="31.5" customHeight="1" x14ac:dyDescent="0.25">
      <c r="A28" s="57" t="s">
        <v>128</v>
      </c>
      <c r="B28" s="57"/>
      <c r="C28" s="57"/>
      <c r="D28" s="57"/>
    </row>
    <row r="29" spans="1:4" ht="36.75" customHeight="1" x14ac:dyDescent="0.25">
      <c r="A29" s="57" t="s">
        <v>129</v>
      </c>
      <c r="B29" s="57"/>
      <c r="C29" s="57"/>
      <c r="D29" s="57"/>
    </row>
    <row r="30" spans="1:4" ht="15.75" x14ac:dyDescent="0.25">
      <c r="A30" s="50" t="s">
        <v>130</v>
      </c>
      <c r="B30" s="50"/>
      <c r="C30" s="50"/>
      <c r="D30" s="50"/>
    </row>
  </sheetData>
  <mergeCells count="7">
    <mergeCell ref="A30:D30"/>
    <mergeCell ref="A1:D1"/>
    <mergeCell ref="A2:D2"/>
    <mergeCell ref="A3:C3"/>
    <mergeCell ref="B27:D27"/>
    <mergeCell ref="A28:D28"/>
    <mergeCell ref="A29:D29"/>
  </mergeCells>
  <dataValidations count="1">
    <dataValidation type="list" allowBlank="1" showInputMessage="1" showErrorMessage="1" sqref="D5:D26 IZ5:IZ26 SV5:SV26 ACR5:ACR26 AMN5:AMN26 AWJ5:AWJ26 BGF5:BGF26 BQB5:BQB26 BZX5:BZX26 CJT5:CJT26 CTP5:CTP26 DDL5:DDL26 DNH5:DNH26 DXD5:DXD26 EGZ5:EGZ26 EQV5:EQV26 FAR5:FAR26 FKN5:FKN26 FUJ5:FUJ26 GEF5:GEF26 GOB5:GOB26 GXX5:GXX26 HHT5:HHT26 HRP5:HRP26 IBL5:IBL26 ILH5:ILH26 IVD5:IVD26 JEZ5:JEZ26 JOV5:JOV26 JYR5:JYR26 KIN5:KIN26 KSJ5:KSJ26 LCF5:LCF26 LMB5:LMB26 LVX5:LVX26 MFT5:MFT26 MPP5:MPP26 MZL5:MZL26 NJH5:NJH26 NTD5:NTD26 OCZ5:OCZ26 OMV5:OMV26 OWR5:OWR26 PGN5:PGN26 PQJ5:PQJ26 QAF5:QAF26 QKB5:QKB26 QTX5:QTX26 RDT5:RDT26 RNP5:RNP26 RXL5:RXL26 SHH5:SHH26 SRD5:SRD26 TAZ5:TAZ26 TKV5:TKV26 TUR5:TUR26 UEN5:UEN26 UOJ5:UOJ26 UYF5:UYF26 VIB5:VIB26 VRX5:VRX26 WBT5:WBT26 WLP5:WLP26 WVL5:WVL26 D65541:D65562 IZ65541:IZ65562 SV65541:SV65562 ACR65541:ACR65562 AMN65541:AMN65562 AWJ65541:AWJ65562 BGF65541:BGF65562 BQB65541:BQB65562 BZX65541:BZX65562 CJT65541:CJT65562 CTP65541:CTP65562 DDL65541:DDL65562 DNH65541:DNH65562 DXD65541:DXD65562 EGZ65541:EGZ65562 EQV65541:EQV65562 FAR65541:FAR65562 FKN65541:FKN65562 FUJ65541:FUJ65562 GEF65541:GEF65562 GOB65541:GOB65562 GXX65541:GXX65562 HHT65541:HHT65562 HRP65541:HRP65562 IBL65541:IBL65562 ILH65541:ILH65562 IVD65541:IVD65562 JEZ65541:JEZ65562 JOV65541:JOV65562 JYR65541:JYR65562 KIN65541:KIN65562 KSJ65541:KSJ65562 LCF65541:LCF65562 LMB65541:LMB65562 LVX65541:LVX65562 MFT65541:MFT65562 MPP65541:MPP65562 MZL65541:MZL65562 NJH65541:NJH65562 NTD65541:NTD65562 OCZ65541:OCZ65562 OMV65541:OMV65562 OWR65541:OWR65562 PGN65541:PGN65562 PQJ65541:PQJ65562 QAF65541:QAF65562 QKB65541:QKB65562 QTX65541:QTX65562 RDT65541:RDT65562 RNP65541:RNP65562 RXL65541:RXL65562 SHH65541:SHH65562 SRD65541:SRD65562 TAZ65541:TAZ65562 TKV65541:TKV65562 TUR65541:TUR65562 UEN65541:UEN65562 UOJ65541:UOJ65562 UYF65541:UYF65562 VIB65541:VIB65562 VRX65541:VRX65562 WBT65541:WBT65562 WLP65541:WLP65562 WVL65541:WVL65562 D131077:D131098 IZ131077:IZ131098 SV131077:SV131098 ACR131077:ACR131098 AMN131077:AMN131098 AWJ131077:AWJ131098 BGF131077:BGF131098 BQB131077:BQB131098 BZX131077:BZX131098 CJT131077:CJT131098 CTP131077:CTP131098 DDL131077:DDL131098 DNH131077:DNH131098 DXD131077:DXD131098 EGZ131077:EGZ131098 EQV131077:EQV131098 FAR131077:FAR131098 FKN131077:FKN131098 FUJ131077:FUJ131098 GEF131077:GEF131098 GOB131077:GOB131098 GXX131077:GXX131098 HHT131077:HHT131098 HRP131077:HRP131098 IBL131077:IBL131098 ILH131077:ILH131098 IVD131077:IVD131098 JEZ131077:JEZ131098 JOV131077:JOV131098 JYR131077:JYR131098 KIN131077:KIN131098 KSJ131077:KSJ131098 LCF131077:LCF131098 LMB131077:LMB131098 LVX131077:LVX131098 MFT131077:MFT131098 MPP131077:MPP131098 MZL131077:MZL131098 NJH131077:NJH131098 NTD131077:NTD131098 OCZ131077:OCZ131098 OMV131077:OMV131098 OWR131077:OWR131098 PGN131077:PGN131098 PQJ131077:PQJ131098 QAF131077:QAF131098 QKB131077:QKB131098 QTX131077:QTX131098 RDT131077:RDT131098 RNP131077:RNP131098 RXL131077:RXL131098 SHH131077:SHH131098 SRD131077:SRD131098 TAZ131077:TAZ131098 TKV131077:TKV131098 TUR131077:TUR131098 UEN131077:UEN131098 UOJ131077:UOJ131098 UYF131077:UYF131098 VIB131077:VIB131098 VRX131077:VRX131098 WBT131077:WBT131098 WLP131077:WLP131098 WVL131077:WVL131098 D196613:D196634 IZ196613:IZ196634 SV196613:SV196634 ACR196613:ACR196634 AMN196613:AMN196634 AWJ196613:AWJ196634 BGF196613:BGF196634 BQB196613:BQB196634 BZX196613:BZX196634 CJT196613:CJT196634 CTP196613:CTP196634 DDL196613:DDL196634 DNH196613:DNH196634 DXD196613:DXD196634 EGZ196613:EGZ196634 EQV196613:EQV196634 FAR196613:FAR196634 FKN196613:FKN196634 FUJ196613:FUJ196634 GEF196613:GEF196634 GOB196613:GOB196634 GXX196613:GXX196634 HHT196613:HHT196634 HRP196613:HRP196634 IBL196613:IBL196634 ILH196613:ILH196634 IVD196613:IVD196634 JEZ196613:JEZ196634 JOV196613:JOV196634 JYR196613:JYR196634 KIN196613:KIN196634 KSJ196613:KSJ196634 LCF196613:LCF196634 LMB196613:LMB196634 LVX196613:LVX196634 MFT196613:MFT196634 MPP196613:MPP196634 MZL196613:MZL196634 NJH196613:NJH196634 NTD196613:NTD196634 OCZ196613:OCZ196634 OMV196613:OMV196634 OWR196613:OWR196634 PGN196613:PGN196634 PQJ196613:PQJ196634 QAF196613:QAF196634 QKB196613:QKB196634 QTX196613:QTX196634 RDT196613:RDT196634 RNP196613:RNP196634 RXL196613:RXL196634 SHH196613:SHH196634 SRD196613:SRD196634 TAZ196613:TAZ196634 TKV196613:TKV196634 TUR196613:TUR196634 UEN196613:UEN196634 UOJ196613:UOJ196634 UYF196613:UYF196634 VIB196613:VIB196634 VRX196613:VRX196634 WBT196613:WBT196634 WLP196613:WLP196634 WVL196613:WVL196634 D262149:D262170 IZ262149:IZ262170 SV262149:SV262170 ACR262149:ACR262170 AMN262149:AMN262170 AWJ262149:AWJ262170 BGF262149:BGF262170 BQB262149:BQB262170 BZX262149:BZX262170 CJT262149:CJT262170 CTP262149:CTP262170 DDL262149:DDL262170 DNH262149:DNH262170 DXD262149:DXD262170 EGZ262149:EGZ262170 EQV262149:EQV262170 FAR262149:FAR262170 FKN262149:FKN262170 FUJ262149:FUJ262170 GEF262149:GEF262170 GOB262149:GOB262170 GXX262149:GXX262170 HHT262149:HHT262170 HRP262149:HRP262170 IBL262149:IBL262170 ILH262149:ILH262170 IVD262149:IVD262170 JEZ262149:JEZ262170 JOV262149:JOV262170 JYR262149:JYR262170 KIN262149:KIN262170 KSJ262149:KSJ262170 LCF262149:LCF262170 LMB262149:LMB262170 LVX262149:LVX262170 MFT262149:MFT262170 MPP262149:MPP262170 MZL262149:MZL262170 NJH262149:NJH262170 NTD262149:NTD262170 OCZ262149:OCZ262170 OMV262149:OMV262170 OWR262149:OWR262170 PGN262149:PGN262170 PQJ262149:PQJ262170 QAF262149:QAF262170 QKB262149:QKB262170 QTX262149:QTX262170 RDT262149:RDT262170 RNP262149:RNP262170 RXL262149:RXL262170 SHH262149:SHH262170 SRD262149:SRD262170 TAZ262149:TAZ262170 TKV262149:TKV262170 TUR262149:TUR262170 UEN262149:UEN262170 UOJ262149:UOJ262170 UYF262149:UYF262170 VIB262149:VIB262170 VRX262149:VRX262170 WBT262149:WBT262170 WLP262149:WLP262170 WVL262149:WVL262170 D327685:D327706 IZ327685:IZ327706 SV327685:SV327706 ACR327685:ACR327706 AMN327685:AMN327706 AWJ327685:AWJ327706 BGF327685:BGF327706 BQB327685:BQB327706 BZX327685:BZX327706 CJT327685:CJT327706 CTP327685:CTP327706 DDL327685:DDL327706 DNH327685:DNH327706 DXD327685:DXD327706 EGZ327685:EGZ327706 EQV327685:EQV327706 FAR327685:FAR327706 FKN327685:FKN327706 FUJ327685:FUJ327706 GEF327685:GEF327706 GOB327685:GOB327706 GXX327685:GXX327706 HHT327685:HHT327706 HRP327685:HRP327706 IBL327685:IBL327706 ILH327685:ILH327706 IVD327685:IVD327706 JEZ327685:JEZ327706 JOV327685:JOV327706 JYR327685:JYR327706 KIN327685:KIN327706 KSJ327685:KSJ327706 LCF327685:LCF327706 LMB327685:LMB327706 LVX327685:LVX327706 MFT327685:MFT327706 MPP327685:MPP327706 MZL327685:MZL327706 NJH327685:NJH327706 NTD327685:NTD327706 OCZ327685:OCZ327706 OMV327685:OMV327706 OWR327685:OWR327706 PGN327685:PGN327706 PQJ327685:PQJ327706 QAF327685:QAF327706 QKB327685:QKB327706 QTX327685:QTX327706 RDT327685:RDT327706 RNP327685:RNP327706 RXL327685:RXL327706 SHH327685:SHH327706 SRD327685:SRD327706 TAZ327685:TAZ327706 TKV327685:TKV327706 TUR327685:TUR327706 UEN327685:UEN327706 UOJ327685:UOJ327706 UYF327685:UYF327706 VIB327685:VIB327706 VRX327685:VRX327706 WBT327685:WBT327706 WLP327685:WLP327706 WVL327685:WVL327706 D393221:D393242 IZ393221:IZ393242 SV393221:SV393242 ACR393221:ACR393242 AMN393221:AMN393242 AWJ393221:AWJ393242 BGF393221:BGF393242 BQB393221:BQB393242 BZX393221:BZX393242 CJT393221:CJT393242 CTP393221:CTP393242 DDL393221:DDL393242 DNH393221:DNH393242 DXD393221:DXD393242 EGZ393221:EGZ393242 EQV393221:EQV393242 FAR393221:FAR393242 FKN393221:FKN393242 FUJ393221:FUJ393242 GEF393221:GEF393242 GOB393221:GOB393242 GXX393221:GXX393242 HHT393221:HHT393242 HRP393221:HRP393242 IBL393221:IBL393242 ILH393221:ILH393242 IVD393221:IVD393242 JEZ393221:JEZ393242 JOV393221:JOV393242 JYR393221:JYR393242 KIN393221:KIN393242 KSJ393221:KSJ393242 LCF393221:LCF393242 LMB393221:LMB393242 LVX393221:LVX393242 MFT393221:MFT393242 MPP393221:MPP393242 MZL393221:MZL393242 NJH393221:NJH393242 NTD393221:NTD393242 OCZ393221:OCZ393242 OMV393221:OMV393242 OWR393221:OWR393242 PGN393221:PGN393242 PQJ393221:PQJ393242 QAF393221:QAF393242 QKB393221:QKB393242 QTX393221:QTX393242 RDT393221:RDT393242 RNP393221:RNP393242 RXL393221:RXL393242 SHH393221:SHH393242 SRD393221:SRD393242 TAZ393221:TAZ393242 TKV393221:TKV393242 TUR393221:TUR393242 UEN393221:UEN393242 UOJ393221:UOJ393242 UYF393221:UYF393242 VIB393221:VIB393242 VRX393221:VRX393242 WBT393221:WBT393242 WLP393221:WLP393242 WVL393221:WVL393242 D458757:D458778 IZ458757:IZ458778 SV458757:SV458778 ACR458757:ACR458778 AMN458757:AMN458778 AWJ458757:AWJ458778 BGF458757:BGF458778 BQB458757:BQB458778 BZX458757:BZX458778 CJT458757:CJT458778 CTP458757:CTP458778 DDL458757:DDL458778 DNH458757:DNH458778 DXD458757:DXD458778 EGZ458757:EGZ458778 EQV458757:EQV458778 FAR458757:FAR458778 FKN458757:FKN458778 FUJ458757:FUJ458778 GEF458757:GEF458778 GOB458757:GOB458778 GXX458757:GXX458778 HHT458757:HHT458778 HRP458757:HRP458778 IBL458757:IBL458778 ILH458757:ILH458778 IVD458757:IVD458778 JEZ458757:JEZ458778 JOV458757:JOV458778 JYR458757:JYR458778 KIN458757:KIN458778 KSJ458757:KSJ458778 LCF458757:LCF458778 LMB458757:LMB458778 LVX458757:LVX458778 MFT458757:MFT458778 MPP458757:MPP458778 MZL458757:MZL458778 NJH458757:NJH458778 NTD458757:NTD458778 OCZ458757:OCZ458778 OMV458757:OMV458778 OWR458757:OWR458778 PGN458757:PGN458778 PQJ458757:PQJ458778 QAF458757:QAF458778 QKB458757:QKB458778 QTX458757:QTX458778 RDT458757:RDT458778 RNP458757:RNP458778 RXL458757:RXL458778 SHH458757:SHH458778 SRD458757:SRD458778 TAZ458757:TAZ458778 TKV458757:TKV458778 TUR458757:TUR458778 UEN458757:UEN458778 UOJ458757:UOJ458778 UYF458757:UYF458778 VIB458757:VIB458778 VRX458757:VRX458778 WBT458757:WBT458778 WLP458757:WLP458778 WVL458757:WVL458778 D524293:D524314 IZ524293:IZ524314 SV524293:SV524314 ACR524293:ACR524314 AMN524293:AMN524314 AWJ524293:AWJ524314 BGF524293:BGF524314 BQB524293:BQB524314 BZX524293:BZX524314 CJT524293:CJT524314 CTP524293:CTP524314 DDL524293:DDL524314 DNH524293:DNH524314 DXD524293:DXD524314 EGZ524293:EGZ524314 EQV524293:EQV524314 FAR524293:FAR524314 FKN524293:FKN524314 FUJ524293:FUJ524314 GEF524293:GEF524314 GOB524293:GOB524314 GXX524293:GXX524314 HHT524293:HHT524314 HRP524293:HRP524314 IBL524293:IBL524314 ILH524293:ILH524314 IVD524293:IVD524314 JEZ524293:JEZ524314 JOV524293:JOV524314 JYR524293:JYR524314 KIN524293:KIN524314 KSJ524293:KSJ524314 LCF524293:LCF524314 LMB524293:LMB524314 LVX524293:LVX524314 MFT524293:MFT524314 MPP524293:MPP524314 MZL524293:MZL524314 NJH524293:NJH524314 NTD524293:NTD524314 OCZ524293:OCZ524314 OMV524293:OMV524314 OWR524293:OWR524314 PGN524293:PGN524314 PQJ524293:PQJ524314 QAF524293:QAF524314 QKB524293:QKB524314 QTX524293:QTX524314 RDT524293:RDT524314 RNP524293:RNP524314 RXL524293:RXL524314 SHH524293:SHH524314 SRD524293:SRD524314 TAZ524293:TAZ524314 TKV524293:TKV524314 TUR524293:TUR524314 UEN524293:UEN524314 UOJ524293:UOJ524314 UYF524293:UYF524314 VIB524293:VIB524314 VRX524293:VRX524314 WBT524293:WBT524314 WLP524293:WLP524314 WVL524293:WVL524314 D589829:D589850 IZ589829:IZ589850 SV589829:SV589850 ACR589829:ACR589850 AMN589829:AMN589850 AWJ589829:AWJ589850 BGF589829:BGF589850 BQB589829:BQB589850 BZX589829:BZX589850 CJT589829:CJT589850 CTP589829:CTP589850 DDL589829:DDL589850 DNH589829:DNH589850 DXD589829:DXD589850 EGZ589829:EGZ589850 EQV589829:EQV589850 FAR589829:FAR589850 FKN589829:FKN589850 FUJ589829:FUJ589850 GEF589829:GEF589850 GOB589829:GOB589850 GXX589829:GXX589850 HHT589829:HHT589850 HRP589829:HRP589850 IBL589829:IBL589850 ILH589829:ILH589850 IVD589829:IVD589850 JEZ589829:JEZ589850 JOV589829:JOV589850 JYR589829:JYR589850 KIN589829:KIN589850 KSJ589829:KSJ589850 LCF589829:LCF589850 LMB589829:LMB589850 LVX589829:LVX589850 MFT589829:MFT589850 MPP589829:MPP589850 MZL589829:MZL589850 NJH589829:NJH589850 NTD589829:NTD589850 OCZ589829:OCZ589850 OMV589829:OMV589850 OWR589829:OWR589850 PGN589829:PGN589850 PQJ589829:PQJ589850 QAF589829:QAF589850 QKB589829:QKB589850 QTX589829:QTX589850 RDT589829:RDT589850 RNP589829:RNP589850 RXL589829:RXL589850 SHH589829:SHH589850 SRD589829:SRD589850 TAZ589829:TAZ589850 TKV589829:TKV589850 TUR589829:TUR589850 UEN589829:UEN589850 UOJ589829:UOJ589850 UYF589829:UYF589850 VIB589829:VIB589850 VRX589829:VRX589850 WBT589829:WBT589850 WLP589829:WLP589850 WVL589829:WVL589850 D655365:D655386 IZ655365:IZ655386 SV655365:SV655386 ACR655365:ACR655386 AMN655365:AMN655386 AWJ655365:AWJ655386 BGF655365:BGF655386 BQB655365:BQB655386 BZX655365:BZX655386 CJT655365:CJT655386 CTP655365:CTP655386 DDL655365:DDL655386 DNH655365:DNH655386 DXD655365:DXD655386 EGZ655365:EGZ655386 EQV655365:EQV655386 FAR655365:FAR655386 FKN655365:FKN655386 FUJ655365:FUJ655386 GEF655365:GEF655386 GOB655365:GOB655386 GXX655365:GXX655386 HHT655365:HHT655386 HRP655365:HRP655386 IBL655365:IBL655386 ILH655365:ILH655386 IVD655365:IVD655386 JEZ655365:JEZ655386 JOV655365:JOV655386 JYR655365:JYR655386 KIN655365:KIN655386 KSJ655365:KSJ655386 LCF655365:LCF655386 LMB655365:LMB655386 LVX655365:LVX655386 MFT655365:MFT655386 MPP655365:MPP655386 MZL655365:MZL655386 NJH655365:NJH655386 NTD655365:NTD655386 OCZ655365:OCZ655386 OMV655365:OMV655386 OWR655365:OWR655386 PGN655365:PGN655386 PQJ655365:PQJ655386 QAF655365:QAF655386 QKB655365:QKB655386 QTX655365:QTX655386 RDT655365:RDT655386 RNP655365:RNP655386 RXL655365:RXL655386 SHH655365:SHH655386 SRD655365:SRD655386 TAZ655365:TAZ655386 TKV655365:TKV655386 TUR655365:TUR655386 UEN655365:UEN655386 UOJ655365:UOJ655386 UYF655365:UYF655386 VIB655365:VIB655386 VRX655365:VRX655386 WBT655365:WBT655386 WLP655365:WLP655386 WVL655365:WVL655386 D720901:D720922 IZ720901:IZ720922 SV720901:SV720922 ACR720901:ACR720922 AMN720901:AMN720922 AWJ720901:AWJ720922 BGF720901:BGF720922 BQB720901:BQB720922 BZX720901:BZX720922 CJT720901:CJT720922 CTP720901:CTP720922 DDL720901:DDL720922 DNH720901:DNH720922 DXD720901:DXD720922 EGZ720901:EGZ720922 EQV720901:EQV720922 FAR720901:FAR720922 FKN720901:FKN720922 FUJ720901:FUJ720922 GEF720901:GEF720922 GOB720901:GOB720922 GXX720901:GXX720922 HHT720901:HHT720922 HRP720901:HRP720922 IBL720901:IBL720922 ILH720901:ILH720922 IVD720901:IVD720922 JEZ720901:JEZ720922 JOV720901:JOV720922 JYR720901:JYR720922 KIN720901:KIN720922 KSJ720901:KSJ720922 LCF720901:LCF720922 LMB720901:LMB720922 LVX720901:LVX720922 MFT720901:MFT720922 MPP720901:MPP720922 MZL720901:MZL720922 NJH720901:NJH720922 NTD720901:NTD720922 OCZ720901:OCZ720922 OMV720901:OMV720922 OWR720901:OWR720922 PGN720901:PGN720922 PQJ720901:PQJ720922 QAF720901:QAF720922 QKB720901:QKB720922 QTX720901:QTX720922 RDT720901:RDT720922 RNP720901:RNP720922 RXL720901:RXL720922 SHH720901:SHH720922 SRD720901:SRD720922 TAZ720901:TAZ720922 TKV720901:TKV720922 TUR720901:TUR720922 UEN720901:UEN720922 UOJ720901:UOJ720922 UYF720901:UYF720922 VIB720901:VIB720922 VRX720901:VRX720922 WBT720901:WBT720922 WLP720901:WLP720922 WVL720901:WVL720922 D786437:D786458 IZ786437:IZ786458 SV786437:SV786458 ACR786437:ACR786458 AMN786437:AMN786458 AWJ786437:AWJ786458 BGF786437:BGF786458 BQB786437:BQB786458 BZX786437:BZX786458 CJT786437:CJT786458 CTP786437:CTP786458 DDL786437:DDL786458 DNH786437:DNH786458 DXD786437:DXD786458 EGZ786437:EGZ786458 EQV786437:EQV786458 FAR786437:FAR786458 FKN786437:FKN786458 FUJ786437:FUJ786458 GEF786437:GEF786458 GOB786437:GOB786458 GXX786437:GXX786458 HHT786437:HHT786458 HRP786437:HRP786458 IBL786437:IBL786458 ILH786437:ILH786458 IVD786437:IVD786458 JEZ786437:JEZ786458 JOV786437:JOV786458 JYR786437:JYR786458 KIN786437:KIN786458 KSJ786437:KSJ786458 LCF786437:LCF786458 LMB786437:LMB786458 LVX786437:LVX786458 MFT786437:MFT786458 MPP786437:MPP786458 MZL786437:MZL786458 NJH786437:NJH786458 NTD786437:NTD786458 OCZ786437:OCZ786458 OMV786437:OMV786458 OWR786437:OWR786458 PGN786437:PGN786458 PQJ786437:PQJ786458 QAF786437:QAF786458 QKB786437:QKB786458 QTX786437:QTX786458 RDT786437:RDT786458 RNP786437:RNP786458 RXL786437:RXL786458 SHH786437:SHH786458 SRD786437:SRD786458 TAZ786437:TAZ786458 TKV786437:TKV786458 TUR786437:TUR786458 UEN786437:UEN786458 UOJ786437:UOJ786458 UYF786437:UYF786458 VIB786437:VIB786458 VRX786437:VRX786458 WBT786437:WBT786458 WLP786437:WLP786458 WVL786437:WVL786458 D851973:D851994 IZ851973:IZ851994 SV851973:SV851994 ACR851973:ACR851994 AMN851973:AMN851994 AWJ851973:AWJ851994 BGF851973:BGF851994 BQB851973:BQB851994 BZX851973:BZX851994 CJT851973:CJT851994 CTP851973:CTP851994 DDL851973:DDL851994 DNH851973:DNH851994 DXD851973:DXD851994 EGZ851973:EGZ851994 EQV851973:EQV851994 FAR851973:FAR851994 FKN851973:FKN851994 FUJ851973:FUJ851994 GEF851973:GEF851994 GOB851973:GOB851994 GXX851973:GXX851994 HHT851973:HHT851994 HRP851973:HRP851994 IBL851973:IBL851994 ILH851973:ILH851994 IVD851973:IVD851994 JEZ851973:JEZ851994 JOV851973:JOV851994 JYR851973:JYR851994 KIN851973:KIN851994 KSJ851973:KSJ851994 LCF851973:LCF851994 LMB851973:LMB851994 LVX851973:LVX851994 MFT851973:MFT851994 MPP851973:MPP851994 MZL851973:MZL851994 NJH851973:NJH851994 NTD851973:NTD851994 OCZ851973:OCZ851994 OMV851973:OMV851994 OWR851973:OWR851994 PGN851973:PGN851994 PQJ851973:PQJ851994 QAF851973:QAF851994 QKB851973:QKB851994 QTX851973:QTX851994 RDT851973:RDT851994 RNP851973:RNP851994 RXL851973:RXL851994 SHH851973:SHH851994 SRD851973:SRD851994 TAZ851973:TAZ851994 TKV851973:TKV851994 TUR851973:TUR851994 UEN851973:UEN851994 UOJ851973:UOJ851994 UYF851973:UYF851994 VIB851973:VIB851994 VRX851973:VRX851994 WBT851973:WBT851994 WLP851973:WLP851994 WVL851973:WVL851994 D917509:D917530 IZ917509:IZ917530 SV917509:SV917530 ACR917509:ACR917530 AMN917509:AMN917530 AWJ917509:AWJ917530 BGF917509:BGF917530 BQB917509:BQB917530 BZX917509:BZX917530 CJT917509:CJT917530 CTP917509:CTP917530 DDL917509:DDL917530 DNH917509:DNH917530 DXD917509:DXD917530 EGZ917509:EGZ917530 EQV917509:EQV917530 FAR917509:FAR917530 FKN917509:FKN917530 FUJ917509:FUJ917530 GEF917509:GEF917530 GOB917509:GOB917530 GXX917509:GXX917530 HHT917509:HHT917530 HRP917509:HRP917530 IBL917509:IBL917530 ILH917509:ILH917530 IVD917509:IVD917530 JEZ917509:JEZ917530 JOV917509:JOV917530 JYR917509:JYR917530 KIN917509:KIN917530 KSJ917509:KSJ917530 LCF917509:LCF917530 LMB917509:LMB917530 LVX917509:LVX917530 MFT917509:MFT917530 MPP917509:MPP917530 MZL917509:MZL917530 NJH917509:NJH917530 NTD917509:NTD917530 OCZ917509:OCZ917530 OMV917509:OMV917530 OWR917509:OWR917530 PGN917509:PGN917530 PQJ917509:PQJ917530 QAF917509:QAF917530 QKB917509:QKB917530 QTX917509:QTX917530 RDT917509:RDT917530 RNP917509:RNP917530 RXL917509:RXL917530 SHH917509:SHH917530 SRD917509:SRD917530 TAZ917509:TAZ917530 TKV917509:TKV917530 TUR917509:TUR917530 UEN917509:UEN917530 UOJ917509:UOJ917530 UYF917509:UYF917530 VIB917509:VIB917530 VRX917509:VRX917530 WBT917509:WBT917530 WLP917509:WLP917530 WVL917509:WVL917530 D983045:D983066 IZ983045:IZ983066 SV983045:SV983066 ACR983045:ACR983066 AMN983045:AMN983066 AWJ983045:AWJ983066 BGF983045:BGF983066 BQB983045:BQB983066 BZX983045:BZX983066 CJT983045:CJT983066 CTP983045:CTP983066 DDL983045:DDL983066 DNH983045:DNH983066 DXD983045:DXD983066 EGZ983045:EGZ983066 EQV983045:EQV983066 FAR983045:FAR983066 FKN983045:FKN983066 FUJ983045:FUJ983066 GEF983045:GEF983066 GOB983045:GOB983066 GXX983045:GXX983066 HHT983045:HHT983066 HRP983045:HRP983066 IBL983045:IBL983066 ILH983045:ILH983066 IVD983045:IVD983066 JEZ983045:JEZ983066 JOV983045:JOV983066 JYR983045:JYR983066 KIN983045:KIN983066 KSJ983045:KSJ983066 LCF983045:LCF983066 LMB983045:LMB983066 LVX983045:LVX983066 MFT983045:MFT983066 MPP983045:MPP983066 MZL983045:MZL983066 NJH983045:NJH983066 NTD983045:NTD983066 OCZ983045:OCZ983066 OMV983045:OMV983066 OWR983045:OWR983066 PGN983045:PGN983066 PQJ983045:PQJ983066 QAF983045:QAF983066 QKB983045:QKB983066 QTX983045:QTX983066 RDT983045:RDT983066 RNP983045:RNP983066 RXL983045:RXL983066 SHH983045:SHH983066 SRD983045:SRD983066 TAZ983045:TAZ983066 TKV983045:TKV983066 TUR983045:TUR983066 UEN983045:UEN983066 UOJ983045:UOJ983066 UYF983045:UYF983066 VIB983045:VIB983066 VRX983045:VRX983066 WBT983045:WBT983066 WLP983045:WLP983066 WVL983045:WVL983066" xr:uid="{00000000-0002-0000-0100-000000000000}">
      <formula1>"Yes, 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Techniacal Bid</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PHED Expert</cp:lastModifiedBy>
  <cp:lastPrinted>2026-04-21T10:02:23Z</cp:lastPrinted>
  <dcterms:created xsi:type="dcterms:W3CDTF">2026-04-21T09:57:38Z</dcterms:created>
  <dcterms:modified xsi:type="dcterms:W3CDTF">2026-06-12T06:04:17Z</dcterms:modified>
</cp:coreProperties>
</file>